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izzardi\Desktop\JR\Provincias\La Rioja\Relevamiento Provincial\"/>
    </mc:Choice>
  </mc:AlternateContent>
  <bookViews>
    <workbookView xWindow="0" yWindow="0" windowWidth="20490" windowHeight="7545" firstSheet="9" activeTab="9"/>
  </bookViews>
  <sheets>
    <sheet name="Capital" sheetId="16" r:id="rId1"/>
    <sheet name="Rosario Peñaloza" sheetId="11" r:id="rId2"/>
    <sheet name="Felipe Varela" sheetId="8" r:id="rId3"/>
    <sheet name="Vinchina" sheetId="15" r:id="rId4"/>
    <sheet name="Arauco" sheetId="4" r:id="rId5"/>
    <sheet name="Castro Barros" sheetId="2" r:id="rId6"/>
    <sheet name="Chamical" sheetId="18" r:id="rId7"/>
    <sheet name="Chilecito" sheetId="5" r:id="rId8"/>
    <sheet name="Famatina" sheetId="13" r:id="rId9"/>
    <sheet name="J.F.QUIROGA" sheetId="19" r:id="rId10"/>
    <sheet name="San Martin" sheetId="20" r:id="rId11"/>
    <sheet name="Independencia" sheetId="14" r:id="rId12"/>
    <sheet name="General Ocampo" sheetId="6" r:id="rId13"/>
    <sheet name="Sanagasta" sheetId="21" r:id="rId14"/>
    <sheet name="Sauces" sheetId="9" r:id="rId15"/>
    <sheet name="Angel Peñaloza" sheetId="23" r:id="rId16"/>
    <sheet name="General Belgrano" sheetId="10" r:id="rId17"/>
    <sheet name="Total Provincial" sheetId="3" r:id="rId18"/>
    <sheet name="." sheetId="22" r:id="rId19"/>
  </sheets>
  <externalReferences>
    <externalReference r:id="rId20"/>
  </externalReferences>
  <definedNames>
    <definedName name="_xlnm._FilterDatabase" localSheetId="2" hidden="1">'Felipe Varela'!$B$1:$B$48</definedName>
    <definedName name="_xlnm._FilterDatabase" localSheetId="16" hidden="1">'General Belgrano'!$B$1:$G$38</definedName>
  </definedNames>
  <calcPr calcId="152511"/>
</workbook>
</file>

<file path=xl/calcChain.xml><?xml version="1.0" encoding="utf-8"?>
<calcChain xmlns="http://schemas.openxmlformats.org/spreadsheetml/2006/main">
  <c r="B26" i="23" l="1"/>
  <c r="F38" i="10" l="1"/>
  <c r="G38" i="10" l="1"/>
  <c r="G40" i="10" s="1"/>
  <c r="C8" i="21" l="1"/>
  <c r="C16" i="16"/>
  <c r="B22" i="5" l="1"/>
  <c r="G31" i="18" l="1"/>
  <c r="E23" i="8"/>
  <c r="E7" i="3" s="1"/>
  <c r="G35" i="14" l="1"/>
  <c r="F16" i="3" l="1"/>
  <c r="G61" i="20"/>
  <c r="F61" i="20"/>
  <c r="G63" i="20" s="1"/>
  <c r="B61" i="20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34" i="19"/>
  <c r="G33" i="19"/>
  <c r="G32" i="19"/>
  <c r="G31" i="19"/>
  <c r="G30" i="19"/>
  <c r="G29" i="19"/>
  <c r="G28" i="19"/>
  <c r="G20" i="19"/>
  <c r="G19" i="19"/>
  <c r="G18" i="19"/>
  <c r="G17" i="19"/>
  <c r="G16" i="19"/>
  <c r="G15" i="19"/>
  <c r="G9" i="19"/>
  <c r="G8" i="19"/>
  <c r="G7" i="19"/>
  <c r="G6" i="19"/>
  <c r="G5" i="19"/>
  <c r="G4" i="19"/>
  <c r="G3" i="19"/>
  <c r="F23" i="8"/>
  <c r="F7" i="3" s="1"/>
  <c r="E16" i="3" l="1"/>
  <c r="G143" i="19"/>
  <c r="E15" i="3" s="1"/>
  <c r="E11" i="3"/>
  <c r="H31" i="18"/>
  <c r="F11" i="3" s="1"/>
  <c r="E5" i="3" l="1"/>
  <c r="I16" i="15" l="1"/>
  <c r="F16" i="15"/>
  <c r="H35" i="14"/>
  <c r="F17" i="3" s="1"/>
  <c r="G65" i="14"/>
  <c r="E53" i="13"/>
  <c r="E13" i="3" s="1"/>
  <c r="E6" i="3"/>
  <c r="G21" i="15" l="1"/>
  <c r="E8" i="3" s="1"/>
  <c r="H38" i="14"/>
  <c r="H65" i="14" s="1"/>
  <c r="E17" i="3"/>
  <c r="C8" i="9"/>
  <c r="E20" i="3" s="1"/>
  <c r="B20" i="2" l="1"/>
  <c r="E10" i="3" s="1"/>
  <c r="E58" i="6" l="1"/>
  <c r="F18" i="3" s="1"/>
  <c r="F25" i="3" s="1"/>
  <c r="D58" i="6"/>
  <c r="E18" i="3" s="1"/>
  <c r="E12" i="3" l="1"/>
  <c r="C26" i="4" l="1"/>
  <c r="E9" i="3" s="1"/>
  <c r="F3" i="4"/>
  <c r="E21" i="3" l="1"/>
  <c r="E25" i="3" s="1"/>
  <c r="E28" i="3" s="1"/>
</calcChain>
</file>

<file path=xl/sharedStrings.xml><?xml version="1.0" encoding="utf-8"?>
<sst xmlns="http://schemas.openxmlformats.org/spreadsheetml/2006/main" count="2313" uniqueCount="1421">
  <si>
    <t>Localidad</t>
  </si>
  <si>
    <t>Cant. Familia</t>
  </si>
  <si>
    <t>Latitud</t>
  </si>
  <si>
    <t>Longitud</t>
  </si>
  <si>
    <t>La Selva</t>
  </si>
  <si>
    <t>San Antonio</t>
  </si>
  <si>
    <t>San Jose</t>
  </si>
  <si>
    <t>Familia</t>
  </si>
  <si>
    <t>Total</t>
  </si>
  <si>
    <t>LOCALIZACION DE PARAJES</t>
  </si>
  <si>
    <t>DEPARTAMENTO:</t>
  </si>
  <si>
    <t>ARAUCO</t>
  </si>
  <si>
    <t>CANTIDAD EQUIPOS</t>
  </si>
  <si>
    <t>PROVINCIA:</t>
  </si>
  <si>
    <t>LA RIOJA</t>
  </si>
  <si>
    <t>N°</t>
  </si>
  <si>
    <t>PUESTOS/PARAJES</t>
  </si>
  <si>
    <t>CANTIDAD
EQUIPOS</t>
  </si>
  <si>
    <t>COORDENADAS</t>
  </si>
  <si>
    <t>LATITUD</t>
  </si>
  <si>
    <t>LONGITUD</t>
  </si>
  <si>
    <t>PUESTO DE MINGO</t>
  </si>
  <si>
    <t xml:space="preserve"> 28°27'47.66"S</t>
  </si>
  <si>
    <t xml:space="preserve"> 66°47'51.78"O</t>
  </si>
  <si>
    <t>RAUL QUINTEROS (LA DONA)</t>
  </si>
  <si>
    <t xml:space="preserve"> 28°27'45.13"S</t>
  </si>
  <si>
    <t xml:space="preserve"> 66°48'34.77"O</t>
  </si>
  <si>
    <t>PUESTO EL PAISA</t>
  </si>
  <si>
    <t xml:space="preserve"> 28°27'28.77"S</t>
  </si>
  <si>
    <t xml:space="preserve"> 66°46'0.19"O</t>
  </si>
  <si>
    <t>PUESTO LOS ROMERO</t>
  </si>
  <si>
    <t xml:space="preserve"> 28°27'43.43"S</t>
  </si>
  <si>
    <t xml:space="preserve"> 66°45'50.80"</t>
  </si>
  <si>
    <t>PUESTO SANTA LUCIA</t>
  </si>
  <si>
    <t xml:space="preserve"> 28°28'32.07"S</t>
  </si>
  <si>
    <t xml:space="preserve"> 66°45'40.28"O</t>
  </si>
  <si>
    <t>PUESTOS LOS CABRERAS</t>
  </si>
  <si>
    <t xml:space="preserve"> 28°33'29.27"S</t>
  </si>
  <si>
    <t xml:space="preserve"> 66°34'54.07"O</t>
  </si>
  <si>
    <t>PUESTO LUIS RIOS</t>
  </si>
  <si>
    <t xml:space="preserve"> 28°33'26.01"S</t>
  </si>
  <si>
    <t xml:space="preserve"> 66°34'27.24"O</t>
  </si>
  <si>
    <t>OMAR REYES</t>
  </si>
  <si>
    <t xml:space="preserve"> 28°29'58.26"S</t>
  </si>
  <si>
    <t xml:space="preserve"> 66°45'8.94"O</t>
  </si>
  <si>
    <t xml:space="preserve">PUESTO LOS HERRERAS </t>
  </si>
  <si>
    <t xml:space="preserve"> 28°30'14.65"S</t>
  </si>
  <si>
    <t xml:space="preserve"> 66°43'18.94"O</t>
  </si>
  <si>
    <t>PUESTO CULANAO</t>
  </si>
  <si>
    <t xml:space="preserve"> 28°18'34.93"S</t>
  </si>
  <si>
    <t xml:space="preserve"> 66°40'4.36"O</t>
  </si>
  <si>
    <t>PUESTO LOS VILLEGAS</t>
  </si>
  <si>
    <t xml:space="preserve"> 28°18'10.34"S</t>
  </si>
  <si>
    <t xml:space="preserve"> 66°41'19.87"O</t>
  </si>
  <si>
    <t>PUSTO LUCHO MARIN</t>
  </si>
  <si>
    <t xml:space="preserve"> 28°30'52.24"S</t>
  </si>
  <si>
    <t xml:space="preserve"> 66°35'40.09"O</t>
  </si>
  <si>
    <t>PUESTO LA SANJA</t>
  </si>
  <si>
    <t xml:space="preserve"> 28°26'9.98"S</t>
  </si>
  <si>
    <t xml:space="preserve"> 66°48'43.64"O</t>
  </si>
  <si>
    <t>PUESTO LOS AVILA</t>
  </si>
  <si>
    <t xml:space="preserve"> 28°34'40.70"S</t>
  </si>
  <si>
    <t xml:space="preserve"> 66°39'11.89"O</t>
  </si>
  <si>
    <t>PUESTO DE DON LALO QUINTERO</t>
  </si>
  <si>
    <t xml:space="preserve"> 28°25'32.97"S</t>
  </si>
  <si>
    <t xml:space="preserve"> 66°46'26.13"O</t>
  </si>
  <si>
    <t>PUESTO VIRGEN DE GUADALUPE</t>
  </si>
  <si>
    <t xml:space="preserve"> 28°28'50.54"S</t>
  </si>
  <si>
    <t xml:space="preserve"> 66°46'53.80"O</t>
  </si>
  <si>
    <t>PUESTO LOS MAMANI</t>
  </si>
  <si>
    <t xml:space="preserve"> 28°25'45.31"S</t>
  </si>
  <si>
    <t xml:space="preserve"> 66°49'11.96"O</t>
  </si>
  <si>
    <t>PUESTO JULIO QUINTERO</t>
  </si>
  <si>
    <t xml:space="preserve"> 28°27'49.21"S</t>
  </si>
  <si>
    <t xml:space="preserve"> 66°47'56.00"O</t>
  </si>
  <si>
    <t xml:space="preserve">EMILCE GUTIERREZ </t>
  </si>
  <si>
    <t xml:space="preserve"> 28°33'54.39"S</t>
  </si>
  <si>
    <t xml:space="preserve"> 66°49'31.18"O</t>
  </si>
  <si>
    <t>TOTAL</t>
  </si>
  <si>
    <t>LOCALIDAD - PARAJE</t>
  </si>
  <si>
    <t xml:space="preserve">N° FAMILIA </t>
  </si>
  <si>
    <t>Puesto de judas</t>
  </si>
  <si>
    <t xml:space="preserve"> -67.592639°</t>
  </si>
  <si>
    <t>-29.108585°</t>
  </si>
  <si>
    <t>Ochoba</t>
  </si>
  <si>
    <t>-67.601157°</t>
  </si>
  <si>
    <t>-29.084661°</t>
  </si>
  <si>
    <t>-67.601942°</t>
  </si>
  <si>
    <t>-29.078414°</t>
  </si>
  <si>
    <t xml:space="preserve">Puesto agua negra Galleguillo Pedro </t>
  </si>
  <si>
    <t>-67.610026°</t>
  </si>
  <si>
    <t>-29.062922°</t>
  </si>
  <si>
    <t>Quebrada grabde Nicolás Frances</t>
  </si>
  <si>
    <t>-67.659141°</t>
  </si>
  <si>
    <t>-29.194076°</t>
  </si>
  <si>
    <t>Juan Carlos cerezo</t>
  </si>
  <si>
    <t>-67.685981°</t>
  </si>
  <si>
    <t>-29.216192°</t>
  </si>
  <si>
    <t xml:space="preserve">Carlos Abilar </t>
  </si>
  <si>
    <t>-67.668363°</t>
  </si>
  <si>
    <t>-29.239538°</t>
  </si>
  <si>
    <t>Carlos ver agua</t>
  </si>
  <si>
    <t>-67.666197°</t>
  </si>
  <si>
    <t>-29.263686°</t>
  </si>
  <si>
    <t>Chancalay</t>
  </si>
  <si>
    <t>-67.669644°</t>
  </si>
  <si>
    <t>-29.192195°</t>
  </si>
  <si>
    <t>Martín reyes</t>
  </si>
  <si>
    <t>-67.671389°</t>
  </si>
  <si>
    <t>-29.187632°</t>
  </si>
  <si>
    <t xml:space="preserve">Nicolás francés  el mismo </t>
  </si>
  <si>
    <t>-67.683173°</t>
  </si>
  <si>
    <t>-29.198029°</t>
  </si>
  <si>
    <t>Marcelo barrera</t>
  </si>
  <si>
    <t>-67.686288°</t>
  </si>
  <si>
    <t>-29.197347°</t>
  </si>
  <si>
    <t>Papinutti caco</t>
  </si>
  <si>
    <t>-67.659489°</t>
  </si>
  <si>
    <t>-29.193897°</t>
  </si>
  <si>
    <t>Sebastian Soria</t>
  </si>
  <si>
    <t>-67.666117°</t>
  </si>
  <si>
    <t>-29.185282°</t>
  </si>
  <si>
    <t>Mario Robador</t>
  </si>
  <si>
    <t>-67.681598°</t>
  </si>
  <si>
    <t>-29.161572°</t>
  </si>
  <si>
    <t xml:space="preserve">Juan Chanampa </t>
  </si>
  <si>
    <t>-67.662713°</t>
  </si>
  <si>
    <t>-29.160479°</t>
  </si>
  <si>
    <t xml:space="preserve">TOTAL </t>
  </si>
  <si>
    <t>Nº</t>
  </si>
  <si>
    <t xml:space="preserve">Coordenadas </t>
  </si>
  <si>
    <t>PERMER I</t>
  </si>
  <si>
    <t xml:space="preserve">San Roque </t>
  </si>
  <si>
    <t>30º58'22" 66º11'16"</t>
  </si>
  <si>
    <t>30º58'49" 66º11'33"</t>
  </si>
  <si>
    <t>San Vicente</t>
  </si>
  <si>
    <t>30º58'22" 66º12'13"</t>
  </si>
  <si>
    <t>Los Barriales</t>
  </si>
  <si>
    <t>30º58'45" 66º12'22"</t>
  </si>
  <si>
    <t>Catuna</t>
  </si>
  <si>
    <t>El Rincón</t>
  </si>
  <si>
    <t>30º58'55" 66º10'42"</t>
  </si>
  <si>
    <t>Agua Verde</t>
  </si>
  <si>
    <t>30º58'47" 66º09'34"</t>
  </si>
  <si>
    <t>El Bienestar</t>
  </si>
  <si>
    <t>Pto Armando Torres</t>
  </si>
  <si>
    <t>30º57'37" 66º01'07"</t>
  </si>
  <si>
    <t>Pto Montivero</t>
  </si>
  <si>
    <t>30º56'57" 66º00'49"</t>
  </si>
  <si>
    <t>Santa Teresita</t>
  </si>
  <si>
    <t>30º56'32" 66º01'03"</t>
  </si>
  <si>
    <t>El Saladillo</t>
  </si>
  <si>
    <t>31º03'09" 66º15'22"</t>
  </si>
  <si>
    <t>31º02'35" 66º16'31"</t>
  </si>
  <si>
    <t>La Lechucita</t>
  </si>
  <si>
    <t>31º00'49" 66º18'10"</t>
  </si>
  <si>
    <t>Las Cortaderas</t>
  </si>
  <si>
    <t>31º02'57" 66º26'08"</t>
  </si>
  <si>
    <t>La Cienaga</t>
  </si>
  <si>
    <t>31º01'01" 66º27'26"</t>
  </si>
  <si>
    <t>La Peñas</t>
  </si>
  <si>
    <t>30º59'22" 66º26'30"</t>
  </si>
  <si>
    <t>Noriega</t>
  </si>
  <si>
    <t>30º58'55" 66º28'58"</t>
  </si>
  <si>
    <t>La Quebrada</t>
  </si>
  <si>
    <t>30º57'08" 66º24'34"</t>
  </si>
  <si>
    <t>El Barranco</t>
  </si>
  <si>
    <t>30º54'07" 66º21'11"</t>
  </si>
  <si>
    <t>El Amarillo</t>
  </si>
  <si>
    <t>El Potrero</t>
  </si>
  <si>
    <t>30º45'14" 66º15'52"</t>
  </si>
  <si>
    <t>Bañado del Tigre</t>
  </si>
  <si>
    <t>30º47'20" 66º10'49"</t>
  </si>
  <si>
    <t>Toro Colgado</t>
  </si>
  <si>
    <t>30º49'41" 66º10'07"</t>
  </si>
  <si>
    <t>Piedra Rosada</t>
  </si>
  <si>
    <t>30º49'50" 66º13'14"</t>
  </si>
  <si>
    <t>Puesto Nuevo</t>
  </si>
  <si>
    <t>30º52'09" 66º11'33"</t>
  </si>
  <si>
    <t>Loma Negra</t>
  </si>
  <si>
    <t>30º52'31" 66º10'34"</t>
  </si>
  <si>
    <t>La Brea</t>
  </si>
  <si>
    <t>30º52'54" 66º10'59"</t>
  </si>
  <si>
    <t>San Telmo</t>
  </si>
  <si>
    <t>30º53'19" 66º10'02"</t>
  </si>
  <si>
    <t>La Penquita</t>
  </si>
  <si>
    <t>30º52'11" 66º08'32"</t>
  </si>
  <si>
    <t xml:space="preserve">El Verde </t>
  </si>
  <si>
    <t>30º50'31" 66º06'59"</t>
  </si>
  <si>
    <t>El Oriental</t>
  </si>
  <si>
    <t>30º52'47" 66º02'03"</t>
  </si>
  <si>
    <t>La Florida</t>
  </si>
  <si>
    <t>30º48'17" 65º49'65"</t>
  </si>
  <si>
    <t>La Esperanza</t>
  </si>
  <si>
    <t>30º48'48" 66º00'00"</t>
  </si>
  <si>
    <t>Los Molina</t>
  </si>
  <si>
    <t>30º49'17" 66º00'00,2"</t>
  </si>
  <si>
    <t xml:space="preserve">San Isidro </t>
  </si>
  <si>
    <t>30º52'55" 65º59'30"</t>
  </si>
  <si>
    <t>San Miguel</t>
  </si>
  <si>
    <t>30º51'06"  65º59'57"</t>
  </si>
  <si>
    <t>La Soledad</t>
  </si>
  <si>
    <t>30º55'20"  65º51'23"</t>
  </si>
  <si>
    <t>Los Sosa</t>
  </si>
  <si>
    <t>30º56'16" 65º 53'43"</t>
  </si>
  <si>
    <t>30º58'33" 65º55'01"</t>
  </si>
  <si>
    <t>30º59'36" 65º53'09"</t>
  </si>
  <si>
    <t>El Porvenir</t>
  </si>
  <si>
    <t>30º58'34" 65º50'21"</t>
  </si>
  <si>
    <t>San Martìn</t>
  </si>
  <si>
    <t>30º58'33" 65º49'49"</t>
  </si>
  <si>
    <t>San Martin</t>
  </si>
  <si>
    <t>30º58'17" 65º48'30"</t>
  </si>
  <si>
    <t>San Ramón</t>
  </si>
  <si>
    <t xml:space="preserve"> 30º58'26" 65º47'43"</t>
  </si>
  <si>
    <t>Mundo Nuevo</t>
  </si>
  <si>
    <t>31º00'35" 65º47'12"</t>
  </si>
  <si>
    <t>La Libertad</t>
  </si>
  <si>
    <t>31º02'10" 65º46'41"</t>
  </si>
  <si>
    <t>31º02'47" 65º46'49"</t>
  </si>
  <si>
    <t>Pozo del Novillo</t>
  </si>
  <si>
    <t>31º04'22" 65º47'16"</t>
  </si>
  <si>
    <t>La Victoria</t>
  </si>
  <si>
    <t>31º03'54" 65º51'56"</t>
  </si>
  <si>
    <t xml:space="preserve">Las Latas </t>
  </si>
  <si>
    <t>31º04'10" 65º57'44"</t>
  </si>
  <si>
    <t>Villa Lucero</t>
  </si>
  <si>
    <t>31º07'37" 65º53'21"</t>
  </si>
  <si>
    <t>El Espinillo</t>
  </si>
  <si>
    <t>31º07'59" 65º49'20"</t>
  </si>
  <si>
    <t>Balde del Salado</t>
  </si>
  <si>
    <t>31º11'09" 65º50'13"</t>
  </si>
  <si>
    <t xml:space="preserve">La Isla </t>
  </si>
  <si>
    <t>31º14'15" 65º57'43"</t>
  </si>
  <si>
    <t>USUARIO</t>
  </si>
  <si>
    <t>LOCALIDAD/PARAJE</t>
  </si>
  <si>
    <t>ZONA</t>
  </si>
  <si>
    <t>DPTO.</t>
  </si>
  <si>
    <t>PARAJE</t>
  </si>
  <si>
    <t>CANTIDAD DE EQUIPOS</t>
  </si>
  <si>
    <t>LUJAN VICENTA</t>
  </si>
  <si>
    <t>LA AGUADITA</t>
  </si>
  <si>
    <t>CASANGATE</t>
  </si>
  <si>
    <t>J. F. QUIROGA</t>
  </si>
  <si>
    <t xml:space="preserve"> 30°55'59.47"S, 66°31'1.64"O</t>
  </si>
  <si>
    <t>FLORES IRENE</t>
  </si>
  <si>
    <t>ALGARROBO</t>
  </si>
  <si>
    <t>NACATE</t>
  </si>
  <si>
    <t>EL ALGARROBO</t>
  </si>
  <si>
    <t xml:space="preserve"> 30°51'2.67"S, 66°25'17.03"O</t>
  </si>
  <si>
    <t>REYNOSO NICOLAS</t>
  </si>
  <si>
    <t>CALERA (SIERRA)</t>
  </si>
  <si>
    <t xml:space="preserve"> 30°50'42.61"S,  66°25'8.61"O</t>
  </si>
  <si>
    <t>VERA TITINA</t>
  </si>
  <si>
    <t>CARRIZAL (SIERRA)</t>
  </si>
  <si>
    <t xml:space="preserve"> 30°50'58.69"S,  66°25'7.60"O</t>
  </si>
  <si>
    <t>GOMEZ FERMIN</t>
  </si>
  <si>
    <t>CARRIZAL(SIERRA)</t>
  </si>
  <si>
    <t>CHAÑARIACO</t>
  </si>
  <si>
    <t xml:space="preserve"> 30°53'6.78"S, 66°24'40.57"O</t>
  </si>
  <si>
    <t>RUARTE SAUL</t>
  </si>
  <si>
    <t>EL BARRANCO</t>
  </si>
  <si>
    <t xml:space="preserve"> 30°52'55.76"S, 66°23'41.75"O</t>
  </si>
  <si>
    <t>FUENTES ANTONIO</t>
  </si>
  <si>
    <t>SALADILLO</t>
  </si>
  <si>
    <t xml:space="preserve"> 30°55'18.18"S, 66°21'2.25"O</t>
  </si>
  <si>
    <t>ROMERO VICENTE</t>
  </si>
  <si>
    <t>CARRIZO</t>
  </si>
  <si>
    <t>NICOLASA</t>
  </si>
  <si>
    <t>VERA ESTELA</t>
  </si>
  <si>
    <t>GOMEZ ATILIO</t>
  </si>
  <si>
    <t>EL MOLINO</t>
  </si>
  <si>
    <t>RIO DE LAS CAÑAS</t>
  </si>
  <si>
    <t xml:space="preserve"> 31° 1'33.92"S, 66°38'11.92"O</t>
  </si>
  <si>
    <t>GOMEZ REGINO</t>
  </si>
  <si>
    <t>EL SALTO</t>
  </si>
  <si>
    <t xml:space="preserve"> 30°59'48.25"S, 66°39'42.54"O</t>
  </si>
  <si>
    <t>FERNANDEZ ANGEL</t>
  </si>
  <si>
    <t>LA CUESTA</t>
  </si>
  <si>
    <t xml:space="preserve"> 30°59'25.69"S, 66°40'16.28"O</t>
  </si>
  <si>
    <t>ABALLAY CHOLO</t>
  </si>
  <si>
    <t>LA ESQUINA</t>
  </si>
  <si>
    <t xml:space="preserve"> 30°59'14.72"S, 66°39'48.66"O</t>
  </si>
  <si>
    <t>TAPIA DORO</t>
  </si>
  <si>
    <t>POTRERILLO</t>
  </si>
  <si>
    <t xml:space="preserve"> 30°58'47.67"S, 66°39'50.75"O</t>
  </si>
  <si>
    <t>ABALLAY NICOLAS</t>
  </si>
  <si>
    <t xml:space="preserve"> 30°56'18.14"S, 66°37'18.31"O</t>
  </si>
  <si>
    <t>GOMEZ MARIA</t>
  </si>
  <si>
    <t>MARIA DE GOMEZ</t>
  </si>
  <si>
    <t>CARRIZO JOSE LUIS</t>
  </si>
  <si>
    <t>FERNANDEZ ROLANDO</t>
  </si>
  <si>
    <t>FLORES DOMINGO AGUSTIN</t>
  </si>
  <si>
    <t>FLORES FELIPE BENICIO</t>
  </si>
  <si>
    <t>FLORES PEDRO OSVALDO</t>
  </si>
  <si>
    <t>FERNANDEZ MARIO</t>
  </si>
  <si>
    <t>AGUA DE ENCIMA</t>
  </si>
  <si>
    <t xml:space="preserve"> 31° 2'36.50"S, 66°37'27.89"O</t>
  </si>
  <si>
    <t>FLORES EDUARDO ALEJANDRO</t>
  </si>
  <si>
    <t>CABEZA DE LEON</t>
  </si>
  <si>
    <t xml:space="preserve"> 31° 2'48.09"S, 66°37'4.51"O</t>
  </si>
  <si>
    <t>AVILA RICARDO</t>
  </si>
  <si>
    <t>ESTANQUITO</t>
  </si>
  <si>
    <t xml:space="preserve"> 31° 2'42.09"S, 66°37'21.99"O</t>
  </si>
  <si>
    <t>FLORES CRISTIAN</t>
  </si>
  <si>
    <t>.</t>
  </si>
  <si>
    <t>LA PINTADA</t>
  </si>
  <si>
    <t xml:space="preserve"> 31° 2'49.15"S, 66°37'19.71"O</t>
  </si>
  <si>
    <t>PEREYRA JUAN LEONARDO</t>
  </si>
  <si>
    <t>SALANA</t>
  </si>
  <si>
    <t>LAS TOLAS</t>
  </si>
  <si>
    <t xml:space="preserve"> 31° 2'32.95"S, 66°37'23.42"O</t>
  </si>
  <si>
    <t>PEREYRA PEDRO</t>
  </si>
  <si>
    <t>PAMPA DE ESPECHE</t>
  </si>
  <si>
    <t xml:space="preserve"> 31° 3'1.94"S, 66°37'15.43"O</t>
  </si>
  <si>
    <t>CARRIZO VICENTE</t>
  </si>
  <si>
    <t xml:space="preserve"> 31° 1'46.85"S, 66°37'12.96"O</t>
  </si>
  <si>
    <t>SANCHEZ AGUSTIN</t>
  </si>
  <si>
    <t>VARGAS PETIZO</t>
  </si>
  <si>
    <t>PEREYRA RUBEN</t>
  </si>
  <si>
    <t>SANCHEZ GORDO</t>
  </si>
  <si>
    <t>PEREYRA</t>
  </si>
  <si>
    <t>ESPECHE JACINTO</t>
  </si>
  <si>
    <t>GOMEZ NENE</t>
  </si>
  <si>
    <t>GOMEZ REYMUNDO</t>
  </si>
  <si>
    <t>GONZALEZ CESAR</t>
  </si>
  <si>
    <t>GONZALEZ DANIEL</t>
  </si>
  <si>
    <t>ABRA</t>
  </si>
  <si>
    <t xml:space="preserve"> 30°59'52.62"S, 66°48'29.08"O</t>
  </si>
  <si>
    <t>GONZALEZ NICOLAS</t>
  </si>
  <si>
    <t>,</t>
  </si>
  <si>
    <t>CAÑADA</t>
  </si>
  <si>
    <t xml:space="preserve"> 30°59'58.58"S, 66°50'30.82"O</t>
  </si>
  <si>
    <t>PEREYRA MAXIMO</t>
  </si>
  <si>
    <t>BARRANCAS</t>
  </si>
  <si>
    <t xml:space="preserve"> 30°58'4.77"S, 66°52'38.28"O</t>
  </si>
  <si>
    <t>ROMERO SUSANA DE PEREYRA</t>
  </si>
  <si>
    <t>SAN ROQUE</t>
  </si>
  <si>
    <t xml:space="preserve"> 30°58'10.93"S, 66°54'17.09"O</t>
  </si>
  <si>
    <t>(HIJA DE SANCHEZ)</t>
  </si>
  <si>
    <t>YESERA</t>
  </si>
  <si>
    <t xml:space="preserve"> 30°59'33.05"S, 30°59'33.05"S</t>
  </si>
  <si>
    <t>CARRIZO DEOLINDO</t>
  </si>
  <si>
    <t>SAN ANTONIO</t>
  </si>
  <si>
    <t>SANTA CRUZ</t>
  </si>
  <si>
    <t xml:space="preserve"> 31° 0'14.38"S, 66°55'34.73"O</t>
  </si>
  <si>
    <t>CARRIZO MIGUEL</t>
  </si>
  <si>
    <t>LA TORDILLA</t>
  </si>
  <si>
    <t xml:space="preserve"> 31° 0'45.48"S, 66°53'45.71"O</t>
  </si>
  <si>
    <t>CARRIZO OMAR</t>
  </si>
  <si>
    <t>REPRESITA</t>
  </si>
  <si>
    <t xml:space="preserve"> 31° 5'7.48"S, 66°54'43.47"O</t>
  </si>
  <si>
    <t>ORTIZ MARCO ANTONIO</t>
  </si>
  <si>
    <t>BALDE DE LUJAN</t>
  </si>
  <si>
    <t xml:space="preserve"> 31° 9'21.38"S, 66°52'15.90"O</t>
  </si>
  <si>
    <t>ORTIZ MAURICIO</t>
  </si>
  <si>
    <t>BALLO MUERTO</t>
  </si>
  <si>
    <t xml:space="preserve"> 31° 8'5.76"S, 66°48'34.03"O</t>
  </si>
  <si>
    <t>ARGAÑARAZ APOLINARIO</t>
  </si>
  <si>
    <t>PUESTO</t>
  </si>
  <si>
    <t xml:space="preserve"> 31° 6'52.01"S, 66°46'52.98"O</t>
  </si>
  <si>
    <t>ARGAÑARAZ MARTA</t>
  </si>
  <si>
    <t>PUESTO LA SIERRA</t>
  </si>
  <si>
    <t xml:space="preserve"> 31° 5'15.86"S, 66°41'56.44"O</t>
  </si>
  <si>
    <t>ARGAÑARAZ OLGA</t>
  </si>
  <si>
    <t>POZO LAS MOCHAS</t>
  </si>
  <si>
    <t xml:space="preserve"> 31° 6'46.54"S, 66°50'36.56"O</t>
  </si>
  <si>
    <t>ARGAÑARAZ SERVA</t>
  </si>
  <si>
    <t>PUESTO ARGAÑARAZ</t>
  </si>
  <si>
    <t xml:space="preserve"> 31° 6'56.92"S, 66°48'10.27"O</t>
  </si>
  <si>
    <t>ORIHUELA JORGE</t>
  </si>
  <si>
    <t>LAS MERCEDES</t>
  </si>
  <si>
    <t xml:space="preserve"> 30°55'35.44"S, 66°49'19.41"O</t>
  </si>
  <si>
    <t>ORTIZ JORGE</t>
  </si>
  <si>
    <t xml:space="preserve"> 31° 0'55.85"S, 66°47'17.84"O</t>
  </si>
  <si>
    <t>CARRIZO OCTAVIO</t>
  </si>
  <si>
    <t>BAZAN JORGE</t>
  </si>
  <si>
    <t>BAZAN OMAR</t>
  </si>
  <si>
    <t>SANCHEZ PEDRO</t>
  </si>
  <si>
    <t>GARAY DANIEL</t>
  </si>
  <si>
    <t>CARRIZO CARLOS</t>
  </si>
  <si>
    <t>GARAY LUIS</t>
  </si>
  <si>
    <t>GOMEZ ALBERTO</t>
  </si>
  <si>
    <t>GOMEZ SEGUNDO</t>
  </si>
  <si>
    <t>PEREYRA HONORIO</t>
  </si>
  <si>
    <t>GOMEZ MARIO</t>
  </si>
  <si>
    <t>ARGAÑARAZ MARCELO</t>
  </si>
  <si>
    <t>GRAMAJO ANTONIO</t>
  </si>
  <si>
    <t>GARAY DOMINGO</t>
  </si>
  <si>
    <t>GARAY ROBERTO</t>
  </si>
  <si>
    <t>GARAY NICANOR</t>
  </si>
  <si>
    <t>ANGOSTURA</t>
  </si>
  <si>
    <t xml:space="preserve"> 30°54'33.39"S, 66°56'44.82"O</t>
  </si>
  <si>
    <t>SEGURA DARIO</t>
  </si>
  <si>
    <t>CABRITO</t>
  </si>
  <si>
    <t xml:space="preserve"> 30°51'56.95"S, 66°48'43.41"O</t>
  </si>
  <si>
    <t>FLORES ORLANDO</t>
  </si>
  <si>
    <t>EL ALGARROBO LARGO</t>
  </si>
  <si>
    <t xml:space="preserve"> 30°52'35.21"S, 66°48'17.01"O</t>
  </si>
  <si>
    <t>VERA JUAN ANDRES</t>
  </si>
  <si>
    <t>EL BAGUAL</t>
  </si>
  <si>
    <t xml:space="preserve"> 30°39'24.15"S, 66°57'3.64"O</t>
  </si>
  <si>
    <t>VERA DANTE</t>
  </si>
  <si>
    <t>EL POZO VERDE</t>
  </si>
  <si>
    <t xml:space="preserve"> 30°44'41.72"S, 66°48'0.78"O</t>
  </si>
  <si>
    <t>LA UNION</t>
  </si>
  <si>
    <t xml:space="preserve"> 30°52'32.36"S, 66°56'9.50"O</t>
  </si>
  <si>
    <t>PUESTO STO DOMINGO</t>
  </si>
  <si>
    <t xml:space="preserve"> 30°47'26.15"S, 66°59'41.09"O</t>
  </si>
  <si>
    <t>SAN ISIDRO</t>
  </si>
  <si>
    <t xml:space="preserve"> 30°53'24.60"S, 66°57'59.36"O</t>
  </si>
  <si>
    <t>SAN MANUEL</t>
  </si>
  <si>
    <t xml:space="preserve"> 30°48'11.14"S, 66°49'21.39"O</t>
  </si>
  <si>
    <t>SANCHEZ RAMON NICOLAS</t>
  </si>
  <si>
    <t>SAN MIGUEL</t>
  </si>
  <si>
    <t xml:space="preserve"> 30°45'25.06"S, 66°50'11.00"O</t>
  </si>
  <si>
    <t>GARAY GREGORIA</t>
  </si>
  <si>
    <t>SAN PEDRO</t>
  </si>
  <si>
    <t xml:space="preserve"> 30°46'14.54"S, 66°57'36.07"O</t>
  </si>
  <si>
    <t>VERA AMELIA</t>
  </si>
  <si>
    <t>SAN VICENTE</t>
  </si>
  <si>
    <t xml:space="preserve"> 30°56'43.14"S, 66°57'18.47"O</t>
  </si>
  <si>
    <t>OCAMPO FREDDY</t>
  </si>
  <si>
    <t>TELARILLO</t>
  </si>
  <si>
    <t xml:space="preserve"> 30°44'17.19"S, 66°48'34.17"O</t>
  </si>
  <si>
    <t>ROMERO TORIBIO HUMBERTO</t>
  </si>
  <si>
    <t>MORENO</t>
  </si>
  <si>
    <t>AGUA DEL ALGARROBO</t>
  </si>
  <si>
    <t xml:space="preserve"> 30°55'6.35"S, 66°33'40.07"O</t>
  </si>
  <si>
    <t>GOMEZ MONICA</t>
  </si>
  <si>
    <t>AGUADITA</t>
  </si>
  <si>
    <t xml:space="preserve"> 30°53'37.50"S, 66°31'50.44"O</t>
  </si>
  <si>
    <t>PALAZZI</t>
  </si>
  <si>
    <t>BOLSA</t>
  </si>
  <si>
    <t xml:space="preserve"> 30°52'52.40"S, 66°30'32.84"O</t>
  </si>
  <si>
    <t>ROMERO REBECA</t>
  </si>
  <si>
    <t xml:space="preserve"> 30°56'19.04"S, 66°33'39.88"O</t>
  </si>
  <si>
    <t>PIZARRO ADOLFO</t>
  </si>
  <si>
    <t>EL CARRIZALILLO</t>
  </si>
  <si>
    <t xml:space="preserve"> 30°56'33.19"S, 66°29'30.15"O</t>
  </si>
  <si>
    <t>GOMEZ JORGE NORBERTO</t>
  </si>
  <si>
    <t>EL CERRO</t>
  </si>
  <si>
    <t xml:space="preserve"> 30°54'45.05"S, 66°32'20.48"O</t>
  </si>
  <si>
    <t>VERA JUAN ANGEL</t>
  </si>
  <si>
    <t>EL POLEO</t>
  </si>
  <si>
    <t xml:space="preserve"> 30°52'59.92"S, 66°33'33.45"O</t>
  </si>
  <si>
    <t>ROMERO</t>
  </si>
  <si>
    <t>EL PORONGO</t>
  </si>
  <si>
    <t xml:space="preserve"> 30°57'42.75"S, 66°34'10.76"O</t>
  </si>
  <si>
    <t>LUNA JUANA ROSA</t>
  </si>
  <si>
    <t>BELBRUNO</t>
  </si>
  <si>
    <t>JUANICO</t>
  </si>
  <si>
    <t xml:space="preserve"> 30°53'38.05"S, 66°33'40.82"O</t>
  </si>
  <si>
    <t>GOMEZ SILVIA</t>
  </si>
  <si>
    <t>LA CAÑADA</t>
  </si>
  <si>
    <t xml:space="preserve"> 30°56'18.71"S, 66°31'39.38"O</t>
  </si>
  <si>
    <t>GOMEZ ALEJANDRINO</t>
  </si>
  <si>
    <t>TUANI</t>
  </si>
  <si>
    <t>LA LAGUNA</t>
  </si>
  <si>
    <t xml:space="preserve"> 30°57'6.85"S, 66°31'26.09"O</t>
  </si>
  <si>
    <t>GOMEZ</t>
  </si>
  <si>
    <t>LA PRIMAVERA</t>
  </si>
  <si>
    <t xml:space="preserve"> 30°56'29.26"S, 66°31'55.25"O</t>
  </si>
  <si>
    <t>FLORES RAMON</t>
  </si>
  <si>
    <t>LA QUEBRADA DEL VALLECITO</t>
  </si>
  <si>
    <t xml:space="preserve"> 30°58'50.10"S, 66°31'37.22"O</t>
  </si>
  <si>
    <t>FLORES</t>
  </si>
  <si>
    <t>LAS AGUADITAS</t>
  </si>
  <si>
    <t xml:space="preserve"> 30°57'31.33"S, 66°31'31.82"O</t>
  </si>
  <si>
    <t>LOS PIQUILLINES</t>
  </si>
  <si>
    <t xml:space="preserve"> 30°57'48.37"S, 66°32'0.04"O</t>
  </si>
  <si>
    <t>VEGA</t>
  </si>
  <si>
    <t>30°55'59.47"S, 66°31'1.64"O</t>
  </si>
  <si>
    <t>VALLES</t>
  </si>
  <si>
    <t>PUESTO NUEVO</t>
  </si>
  <si>
    <t xml:space="preserve"> 30°56'19.65"S, 66°33'42.45"O</t>
  </si>
  <si>
    <t>LA RINCONADA</t>
  </si>
  <si>
    <t xml:space="preserve"> 30°52'40.00"S, 66°30'47.60"O</t>
  </si>
  <si>
    <t>OVIEDO</t>
  </si>
  <si>
    <t>SOCABONES</t>
  </si>
  <si>
    <t xml:space="preserve"> 30°57'14.57"S, 66°31'42.32"O</t>
  </si>
  <si>
    <t>ESCUELA (TUANI)</t>
  </si>
  <si>
    <t>LOS ALGARROBOS</t>
  </si>
  <si>
    <t xml:space="preserve"> 30°56'24.06"S, 66°27'9.88"O</t>
  </si>
  <si>
    <t>IGLESIA (TUANI)</t>
  </si>
  <si>
    <t>ESCUDERO</t>
  </si>
  <si>
    <t>LA AVERTURA</t>
  </si>
  <si>
    <t xml:space="preserve"> 30°55'58.77"S, 66°31'44.00"O</t>
  </si>
  <si>
    <t>OROPEL</t>
  </si>
  <si>
    <t>GOMEZ EDILIBERTO</t>
  </si>
  <si>
    <t>GOMEZ CARLOS</t>
  </si>
  <si>
    <t>FERNANDEZ JORGE</t>
  </si>
  <si>
    <t>DUARTE MIGUEL</t>
  </si>
  <si>
    <t>GOMEZ JUVENCIO</t>
  </si>
  <si>
    <t>GOMEZ JUAN</t>
  </si>
  <si>
    <t>GOMEZ (NEGRO)</t>
  </si>
  <si>
    <t>AVILA</t>
  </si>
  <si>
    <t>ESCUDERO HUMBERTO</t>
  </si>
  <si>
    <t>ABALLAY</t>
  </si>
  <si>
    <t>POLICIA (TUANI)</t>
  </si>
  <si>
    <t>REGINALDO</t>
  </si>
  <si>
    <t>YACANTE</t>
  </si>
  <si>
    <t>SALA DE 1° AUXILIOS (TUANI)</t>
  </si>
  <si>
    <t>SEDE MUNICIPAL (TUANI)</t>
  </si>
  <si>
    <t>FERNANDEZ</t>
  </si>
  <si>
    <t>OROPEL VICELNTE</t>
  </si>
  <si>
    <t>TOTAL DPTO.</t>
  </si>
  <si>
    <t>RELEVAMIENTO 2018</t>
  </si>
  <si>
    <t>PERMER -CASTRO BARROS-</t>
  </si>
  <si>
    <r>
      <t xml:space="preserve">EL DEPARTAMENTO CASTRO BARROS TIENE UN TOTAL DE </t>
    </r>
    <r>
      <rPr>
        <b/>
        <u/>
        <sz val="12"/>
        <color theme="1"/>
        <rFont val="Calibri"/>
        <family val="2"/>
        <scheme val="minor"/>
      </rPr>
      <t>16 FAMILIAS</t>
    </r>
    <r>
      <rPr>
        <sz val="12"/>
        <color theme="1"/>
        <rFont val="Calibri"/>
        <family val="2"/>
        <scheme val="minor"/>
      </rPr>
      <t xml:space="preserve"> SIN DE RED ELECTRICA</t>
    </r>
    <r>
      <rPr>
        <sz val="11"/>
        <color theme="1"/>
        <rFont val="Calibri"/>
        <family val="2"/>
        <scheme val="minor"/>
      </rPr>
      <t>.</t>
    </r>
  </si>
  <si>
    <t xml:space="preserve">A continuación, se detallará la cantidad de familias con sus respectivas coordenadas. </t>
  </si>
  <si>
    <t>Cant.</t>
  </si>
  <si>
    <t>Puesto/paraje</t>
  </si>
  <si>
    <t xml:space="preserve">Latitud </t>
  </si>
  <si>
    <t>Paraje-El Peñón –LAS PEÑAS-</t>
  </si>
  <si>
    <t xml:space="preserve">29° 4'10.00"S     </t>
  </si>
  <si>
    <t>67° 3'6.92"O</t>
  </si>
  <si>
    <t>Puesto -La Perforación-LAS PEÑAS</t>
  </si>
  <si>
    <t>29° 5'5.97"S</t>
  </si>
  <si>
    <t>66°56'48.37"O</t>
  </si>
  <si>
    <t xml:space="preserve">Puesto Don Pilar – LAS PEÑAS- </t>
  </si>
  <si>
    <t>28°59'20.39"S</t>
  </si>
  <si>
    <t>67° 3'49.19"O</t>
  </si>
  <si>
    <t>Puesto la Pampa- AGUA BLANCA</t>
  </si>
  <si>
    <t>28°58'16.55"S</t>
  </si>
  <si>
    <t>67° 3'22.51"O</t>
  </si>
  <si>
    <t>El Balde – AGUA BLANCA</t>
  </si>
  <si>
    <t>29° 0'1.40"S</t>
  </si>
  <si>
    <t>66°58'48.04"O</t>
  </si>
  <si>
    <t>Bañado-El Salto- AGUA BLANCA</t>
  </si>
  <si>
    <t>28°59'52.45"S</t>
  </si>
  <si>
    <t>66°56'42.06"O</t>
  </si>
  <si>
    <t>Puesto –Cerro del Manzano-</t>
  </si>
  <si>
    <t>28°56'55.81"S</t>
  </si>
  <si>
    <t>66°48'21.08"O</t>
  </si>
  <si>
    <t>Ismiango- PINCHAS-</t>
  </si>
  <si>
    <t>29° 1'48.02"S</t>
  </si>
  <si>
    <t>66°53'10.32"O</t>
  </si>
  <si>
    <t>-Santa vera Cruz-</t>
  </si>
  <si>
    <t>28°40'37.22"S</t>
  </si>
  <si>
    <t>66°58'25.27"O</t>
  </si>
  <si>
    <t xml:space="preserve"> </t>
  </si>
  <si>
    <r>
      <t>Arq.: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Ariadna, Sepúlveda</t>
    </r>
  </si>
  <si>
    <t>Tel: 0380-154-502962</t>
  </si>
  <si>
    <t>Mail: ariadna.ssll@gmail.com</t>
  </si>
  <si>
    <t>Total Departamento</t>
  </si>
  <si>
    <t>Departamento</t>
  </si>
  <si>
    <t>Capital</t>
  </si>
  <si>
    <t>Felipe Varela</t>
  </si>
  <si>
    <t>Vinchina</t>
  </si>
  <si>
    <t>Arauco</t>
  </si>
  <si>
    <t>Castro Barros</t>
  </si>
  <si>
    <t>Chamical</t>
  </si>
  <si>
    <t>Chilecito</t>
  </si>
  <si>
    <t>Famatina</t>
  </si>
  <si>
    <t>Gral Lamadrid</t>
  </si>
  <si>
    <t>Quiroga</t>
  </si>
  <si>
    <t>Independencia</t>
  </si>
  <si>
    <t>Ocampo</t>
  </si>
  <si>
    <t>Sanagasta</t>
  </si>
  <si>
    <t>Rosario Peñaloza</t>
  </si>
  <si>
    <t>Angel Peñaloza</t>
  </si>
  <si>
    <t>General Belgrano</t>
  </si>
  <si>
    <t>Nuevos</t>
  </si>
  <si>
    <t>Totales</t>
  </si>
  <si>
    <t>Total Equipos Instalar</t>
  </si>
  <si>
    <t>Usuario</t>
  </si>
  <si>
    <t>Localidad/Paraje</t>
  </si>
  <si>
    <t>Cant Equipos</t>
  </si>
  <si>
    <t>URICHE RAMÓN ÁNGEL</t>
  </si>
  <si>
    <t>NACIMIENTO</t>
  </si>
  <si>
    <t>PÉREZ NORBERTO MARIO</t>
  </si>
  <si>
    <t>PUNTA BLANCA</t>
  </si>
  <si>
    <t>URRICHE RAÚL</t>
  </si>
  <si>
    <t>LA CIENAGA DEL ALTO</t>
  </si>
  <si>
    <t>VERAZAY ZULEMA ROSA</t>
  </si>
  <si>
    <t>PEÑA  ROSADA</t>
  </si>
  <si>
    <t>URRICHE MERCEDES</t>
  </si>
  <si>
    <t>LA PEÑA</t>
  </si>
  <si>
    <t>MOLINA FEDERICO RAMÓN</t>
  </si>
  <si>
    <t>LAS TÓRTOLAS</t>
  </si>
  <si>
    <t>QUIROGA EMIL DOMINGO</t>
  </si>
  <si>
    <t>LAS CUEVAS</t>
  </si>
  <si>
    <t>ESCUELA FRONTERA ARGENTINA</t>
  </si>
  <si>
    <t>VALLEJO JORGE DANIEL</t>
  </si>
  <si>
    <t>EL RODEITO</t>
  </si>
  <si>
    <t>REYES ROQUE LINDOR</t>
  </si>
  <si>
    <t>ANGULO</t>
  </si>
  <si>
    <t>YAÑEZ RAMONA MAGDALENA</t>
  </si>
  <si>
    <t>YAÑEZ RAÚL</t>
  </si>
  <si>
    <t>LAS BREAS</t>
  </si>
  <si>
    <t>AZAR JUDAS TADEO</t>
  </si>
  <si>
    <t>AZAR CESAR ARNALDO</t>
  </si>
  <si>
    <t xml:space="preserve">CAMPO LA MULA </t>
  </si>
  <si>
    <t>FAJARDO JOEL DEL SOCORRO</t>
  </si>
  <si>
    <t>MOYA</t>
  </si>
  <si>
    <t>FAJARDO GENARO PANTALEÓN</t>
  </si>
  <si>
    <t>LA CIÉNAGA</t>
  </si>
  <si>
    <t>SARRUFF VALLEJO YAMIL</t>
  </si>
  <si>
    <t>SOSITA</t>
  </si>
  <si>
    <t>TELLO DARÍO ARMANDO</t>
  </si>
  <si>
    <t>EL QUEMADO</t>
  </si>
  <si>
    <t xml:space="preserve">TAMBLAY AGUSTO </t>
  </si>
  <si>
    <t xml:space="preserve">LA CALDERITA </t>
  </si>
  <si>
    <t>RELEVAMIENTO DPTO SAN BLAS DE LOS SAUCES</t>
  </si>
  <si>
    <t>Localidad - Paraje</t>
  </si>
  <si>
    <t>Cant. Equipos</t>
  </si>
  <si>
    <t>Primer Agua</t>
  </si>
  <si>
    <t>Puesto Domingo Carrizo</t>
  </si>
  <si>
    <t>TOTAL DE EQUIPOS DOS (2)</t>
  </si>
  <si>
    <t>OBSERVACIONES: Luego se elaborar el mapa con representantes del Dpto.</t>
  </si>
  <si>
    <t>Sauces</t>
  </si>
  <si>
    <t>Cantidad Equipos</t>
  </si>
  <si>
    <t>Permer I</t>
  </si>
  <si>
    <t>Tala Verde</t>
  </si>
  <si>
    <t>SI</t>
  </si>
  <si>
    <t>Loma Alta</t>
  </si>
  <si>
    <t>El Simbolar</t>
  </si>
  <si>
    <t>El Recreo</t>
  </si>
  <si>
    <t>NO</t>
  </si>
  <si>
    <t>Bajo Hondo</t>
  </si>
  <si>
    <t>El Barrial</t>
  </si>
  <si>
    <t>Monte Negro</t>
  </si>
  <si>
    <t>Monte Grande</t>
  </si>
  <si>
    <t>La Zanja</t>
  </si>
  <si>
    <t>El Bordo</t>
  </si>
  <si>
    <t>Cortaderas</t>
  </si>
  <si>
    <t>Talva</t>
  </si>
  <si>
    <t>El Jarillal</t>
  </si>
  <si>
    <t>El Cardonal</t>
  </si>
  <si>
    <t>El quebracho</t>
  </si>
  <si>
    <t>Cerro Blanco</t>
  </si>
  <si>
    <t>Lomita Negra</t>
  </si>
  <si>
    <t>Rumiaco</t>
  </si>
  <si>
    <t>El Virque</t>
  </si>
  <si>
    <t>La Trampa</t>
  </si>
  <si>
    <r>
      <rPr>
        <sz val="9"/>
        <color theme="1"/>
        <rFont val="Arial Black"/>
        <family val="2"/>
      </rPr>
      <t>OBSERVACIONES:</t>
    </r>
    <r>
      <rPr>
        <sz val="11"/>
        <color theme="1"/>
        <rFont val="Calibri"/>
        <family val="2"/>
        <scheme val="minor"/>
      </rPr>
      <t xml:space="preserve"> No se indicaron las Coordenadas debido a que en el listado original se detectaron diferencias en las mismas para una misma localidad, y en otras tantas faltaban. Se consultara nuevamente al respecto.</t>
    </r>
  </si>
  <si>
    <t>Listado de beneficiarios de Permer 1 y postulante a Permer 2</t>
  </si>
  <si>
    <t xml:space="preserve">Apellido y Nombre </t>
  </si>
  <si>
    <t xml:space="preserve">Paraje </t>
  </si>
  <si>
    <t xml:space="preserve">Longitud </t>
  </si>
  <si>
    <t>Ogas Francisco Alberto</t>
  </si>
  <si>
    <t>Virgen del valle</t>
  </si>
  <si>
    <t>66°23’32.71” O</t>
  </si>
  <si>
    <t>3136791 S</t>
  </si>
  <si>
    <t xml:space="preserve">Rosario vera Peñaloza </t>
  </si>
  <si>
    <t>Ogas Francisco Edgardo</t>
  </si>
  <si>
    <t>Rosario vera Peñaloza</t>
  </si>
  <si>
    <t>Flores Raúl Sandro</t>
  </si>
  <si>
    <t>La Cumbre</t>
  </si>
  <si>
    <t>66°22’37.86” O</t>
  </si>
  <si>
    <t>31371737S</t>
  </si>
  <si>
    <t>Flores Nery Antonio</t>
  </si>
  <si>
    <t>Agüero Chacho</t>
  </si>
  <si>
    <t>Gallardo Carlos</t>
  </si>
  <si>
    <t xml:space="preserve">Zabala Hugo Doril </t>
  </si>
  <si>
    <t xml:space="preserve">Las Botijas </t>
  </si>
  <si>
    <t>66°25’18.91” O</t>
  </si>
  <si>
    <t>31363613 S</t>
  </si>
  <si>
    <t xml:space="preserve">Sosa del Carmen Margarita </t>
  </si>
  <si>
    <t>Las Botijas</t>
  </si>
  <si>
    <t xml:space="preserve">Tello Luisa Noelia </t>
  </si>
  <si>
    <t>66251891 O</t>
  </si>
  <si>
    <t xml:space="preserve">Agüero Silvia Edith </t>
  </si>
  <si>
    <t xml:space="preserve">El Cardón </t>
  </si>
  <si>
    <t>66234594 O</t>
  </si>
  <si>
    <t>31361046 S</t>
  </si>
  <si>
    <t xml:space="preserve">Escudero Alberto Mariano </t>
  </si>
  <si>
    <t xml:space="preserve">Vargas Iban </t>
  </si>
  <si>
    <t xml:space="preserve">Días Néstor </t>
  </si>
  <si>
    <t xml:space="preserve">Flores Rafael </t>
  </si>
  <si>
    <t xml:space="preserve">Agüero Ramón Félix </t>
  </si>
  <si>
    <t xml:space="preserve">La Callana </t>
  </si>
  <si>
    <t>66234844 O</t>
  </si>
  <si>
    <t>31381537 S</t>
  </si>
  <si>
    <t xml:space="preserve">Agüero Audelina </t>
  </si>
  <si>
    <t xml:space="preserve">LAS Cuestecitas </t>
  </si>
  <si>
    <t>66°23’49.53”  O</t>
  </si>
  <si>
    <t>31°36”28.68” S</t>
  </si>
  <si>
    <t xml:space="preserve">Agüero Negro </t>
  </si>
  <si>
    <t xml:space="preserve">Casas Viejas </t>
  </si>
  <si>
    <t>66°23’32.21” O</t>
  </si>
  <si>
    <t>31°36’21.09” S</t>
  </si>
  <si>
    <t xml:space="preserve">Yacente Placida del Rosario </t>
  </si>
  <si>
    <t xml:space="preserve">Yacente Justino Alberto </t>
  </si>
  <si>
    <t xml:space="preserve">Yacente Juan de Dios </t>
  </si>
  <si>
    <t xml:space="preserve">Yacente Julio Adrián </t>
  </si>
  <si>
    <t xml:space="preserve">Agüero Alejandro </t>
  </si>
  <si>
    <t xml:space="preserve">Agüero Mario </t>
  </si>
  <si>
    <t xml:space="preserve">Agüero Reyna Margarita </t>
  </si>
  <si>
    <t xml:space="preserve">El Águila </t>
  </si>
  <si>
    <t>66°23’43.71” O</t>
  </si>
  <si>
    <t>31°35’60.00” S</t>
  </si>
  <si>
    <t xml:space="preserve">Agüero Eraclio  </t>
  </si>
  <si>
    <t>El Águila</t>
  </si>
  <si>
    <t xml:space="preserve">Agüero Alberto Ramón </t>
  </si>
  <si>
    <t xml:space="preserve">Agüero Luis Esteban </t>
  </si>
  <si>
    <t xml:space="preserve">Agüero Martin Valentín </t>
  </si>
  <si>
    <t xml:space="preserve">Lucero Pinino </t>
  </si>
  <si>
    <t xml:space="preserve">Martínez Pedro Antonio </t>
  </si>
  <si>
    <t xml:space="preserve">Agüero de lucero Escolástica </t>
  </si>
  <si>
    <t xml:space="preserve">Agüero Ana Cristina </t>
  </si>
  <si>
    <t xml:space="preserve">Las cantitas </t>
  </si>
  <si>
    <t>66°23’10.45”  O</t>
  </si>
  <si>
    <t>31°36’20.51” S</t>
  </si>
  <si>
    <t xml:space="preserve">Gallardo Carlos Alberto </t>
  </si>
  <si>
    <t xml:space="preserve">Gallardo Daniel </t>
  </si>
  <si>
    <t xml:space="preserve">Roble Daniel Victorino </t>
  </si>
  <si>
    <t xml:space="preserve">Agua del Gallo </t>
  </si>
  <si>
    <t>66°22’51.68” O</t>
  </si>
  <si>
    <t>31°37’53.79” S</t>
  </si>
  <si>
    <t xml:space="preserve">Roble Omar Jesús </t>
  </si>
  <si>
    <t>Agua del Gallo</t>
  </si>
  <si>
    <t xml:space="preserve">Roble Luis </t>
  </si>
  <si>
    <t xml:space="preserve">Gatica Meco </t>
  </si>
  <si>
    <t xml:space="preserve">Las Liebres </t>
  </si>
  <si>
    <t>66°46’04.31” O</t>
  </si>
  <si>
    <t>31°44’44.01 S</t>
  </si>
  <si>
    <t xml:space="preserve">Agüero Juan </t>
  </si>
  <si>
    <t xml:space="preserve">Osan Mario </t>
  </si>
  <si>
    <t xml:space="preserve">Arabel Rumalda </t>
  </si>
  <si>
    <t xml:space="preserve">Juana de Gutiérrez </t>
  </si>
  <si>
    <t xml:space="preserve">El Puerto </t>
  </si>
  <si>
    <t>66°46’06.12” O</t>
  </si>
  <si>
    <t>31°44’15.72” S</t>
  </si>
  <si>
    <t xml:space="preserve">Pichon </t>
  </si>
  <si>
    <t xml:space="preserve">Ibáñez Juan </t>
  </si>
  <si>
    <t xml:space="preserve">El Medanito </t>
  </si>
  <si>
    <t>66°43’17.42” O</t>
  </si>
  <si>
    <t>31°47’2.97” S</t>
  </si>
  <si>
    <t xml:space="preserve">Ibáñez Mario </t>
  </si>
  <si>
    <t xml:space="preserve">Ibáñez Eugenio </t>
  </si>
  <si>
    <t xml:space="preserve">Espinosa Negro </t>
  </si>
  <si>
    <t xml:space="preserve">San José </t>
  </si>
  <si>
    <t>66°43’51.00” O</t>
  </si>
  <si>
    <t>31°45’59.16” S</t>
  </si>
  <si>
    <t xml:space="preserve">Salcedo Justo </t>
  </si>
  <si>
    <t xml:space="preserve">La Cortadera </t>
  </si>
  <si>
    <t>66°22’24.13” O</t>
  </si>
  <si>
    <t>31°13’00.25” S</t>
  </si>
  <si>
    <t xml:space="preserve">Soria José </t>
  </si>
  <si>
    <t>El Piquillin</t>
  </si>
  <si>
    <t>66°22’19.83” O</t>
  </si>
  <si>
    <t>31°12’51.77” S</t>
  </si>
  <si>
    <t xml:space="preserve">Flia Flores </t>
  </si>
  <si>
    <t xml:space="preserve">El Toro Muerto </t>
  </si>
  <si>
    <t>66°22’35.65” O</t>
  </si>
  <si>
    <t>31°13’02.78” S</t>
  </si>
  <si>
    <t xml:space="preserve">Torres Andrés </t>
  </si>
  <si>
    <t xml:space="preserve">El poquillo </t>
  </si>
  <si>
    <t>66°22’31.91” o</t>
  </si>
  <si>
    <t xml:space="preserve">31°12’56.83” S </t>
  </si>
  <si>
    <t xml:space="preserve">Salinas Domingo Jacinto </t>
  </si>
  <si>
    <t xml:space="preserve">Tras El alto </t>
  </si>
  <si>
    <t>66°20’39.51” O</t>
  </si>
  <si>
    <t>3152’40.70” S</t>
  </si>
  <si>
    <t xml:space="preserve">Agüero Cebero </t>
  </si>
  <si>
    <t xml:space="preserve">Agua Blanca </t>
  </si>
  <si>
    <t>66°22’15.60” O</t>
  </si>
  <si>
    <t>31°46’00.38” S</t>
  </si>
  <si>
    <t xml:space="preserve">Agüero Ariel </t>
  </si>
  <si>
    <t xml:space="preserve">Mercado Alberto Ramón </t>
  </si>
  <si>
    <t xml:space="preserve">Amaya Jaime Agustín  </t>
  </si>
  <si>
    <t xml:space="preserve">Buen Esperanza </t>
  </si>
  <si>
    <t>66°21’04.38”  O</t>
  </si>
  <si>
    <t>31°52’07.61” S</t>
  </si>
  <si>
    <t xml:space="preserve">Flores Avelino </t>
  </si>
  <si>
    <t xml:space="preserve">Quintero Roque Rosalino </t>
  </si>
  <si>
    <t xml:space="preserve">Las Minas </t>
  </si>
  <si>
    <t>66°22’23.12” O</t>
  </si>
  <si>
    <t>31°43’08.19” S</t>
  </si>
  <si>
    <t xml:space="preserve">Ávila Raúl Cipriano </t>
  </si>
  <si>
    <t xml:space="preserve">Azcurras Elias </t>
  </si>
  <si>
    <t xml:space="preserve">Los Cavaderos </t>
  </si>
  <si>
    <t>66°22’22.79” O</t>
  </si>
  <si>
    <t>31°46’21.93” S</t>
  </si>
  <si>
    <t xml:space="preserve">Amaya Antonio </t>
  </si>
  <si>
    <t xml:space="preserve">El Jumial </t>
  </si>
  <si>
    <t>66°21’17.50” O</t>
  </si>
  <si>
    <t>31°52’36.47” S</t>
  </si>
  <si>
    <t xml:space="preserve">Flores Ángel </t>
  </si>
  <si>
    <t xml:space="preserve">Agua escondida </t>
  </si>
  <si>
    <t>66°22’27.50” O</t>
  </si>
  <si>
    <t>31°46’16.35” S</t>
  </si>
  <si>
    <t xml:space="preserve">Flores Antonio Alberto </t>
  </si>
  <si>
    <t xml:space="preserve">Ortiz Aníbal </t>
  </si>
  <si>
    <t xml:space="preserve">Santa Terecita </t>
  </si>
  <si>
    <t>66°21’17.19” O</t>
  </si>
  <si>
    <t>31°52’13.14” S</t>
  </si>
  <si>
    <t xml:space="preserve">Soria Josefa Vicenta </t>
  </si>
  <si>
    <t xml:space="preserve">Arabel Higinio Arnoldo </t>
  </si>
  <si>
    <t xml:space="preserve">La Aspereza </t>
  </si>
  <si>
    <t>66°20’50.11” O</t>
  </si>
  <si>
    <t>31°52’28.62” S</t>
  </si>
  <si>
    <t xml:space="preserve">Argañaraz Teobaldo </t>
  </si>
  <si>
    <t xml:space="preserve">El Rincón </t>
  </si>
  <si>
    <t>66°40’01.23” O</t>
  </si>
  <si>
    <t>31°15’47.53” S</t>
  </si>
  <si>
    <t xml:space="preserve">Vedia Rosa Eulogio </t>
  </si>
  <si>
    <t xml:space="preserve">Rodeo Grande </t>
  </si>
  <si>
    <t>66°39’40.08” O</t>
  </si>
  <si>
    <t>31°15’51.99” S</t>
  </si>
  <si>
    <t xml:space="preserve">Argeñaras José Egidio </t>
  </si>
  <si>
    <t xml:space="preserve">Los Morteritos </t>
  </si>
  <si>
    <t>66°40’03.79” O</t>
  </si>
  <si>
    <t>31°15’54.72” S</t>
  </si>
  <si>
    <t xml:space="preserve">Ávila Marcelo Ricardo </t>
  </si>
  <si>
    <t xml:space="preserve">Alta Gracia </t>
  </si>
  <si>
    <t>66°39’42.29” O</t>
  </si>
  <si>
    <t>31°15’53.33” S</t>
  </si>
  <si>
    <t xml:space="preserve">Argañaraz Elida Lorenza  </t>
  </si>
  <si>
    <t xml:space="preserve">La Laguna </t>
  </si>
  <si>
    <t>66°40’04.72” o</t>
  </si>
  <si>
    <t>31°15’54.42” S</t>
  </si>
  <si>
    <t xml:space="preserve">González Sixta Angelina </t>
  </si>
  <si>
    <t xml:space="preserve">Argañaraz Tomasa Damasena </t>
  </si>
  <si>
    <t xml:space="preserve">Ges Miguel </t>
  </si>
  <si>
    <t xml:space="preserve">La Higuerita </t>
  </si>
  <si>
    <t xml:space="preserve">66°40’03.91” O </t>
  </si>
  <si>
    <t>31°15’53.07” S</t>
  </si>
  <si>
    <t xml:space="preserve">Quiroga Juan Horacio </t>
  </si>
  <si>
    <t xml:space="preserve">Agua del Leon </t>
  </si>
  <si>
    <t>66°40’03.60” O</t>
  </si>
  <si>
    <t>31°15’53.27” S</t>
  </si>
  <si>
    <t xml:space="preserve">Ges Medardo Salustiano </t>
  </si>
  <si>
    <t xml:space="preserve">Agua del Roció </t>
  </si>
  <si>
    <t>66°40’04.43” O</t>
  </si>
  <si>
    <t xml:space="preserve">31°15’53.81” S </t>
  </si>
  <si>
    <t xml:space="preserve">Argañaraz Amelia </t>
  </si>
  <si>
    <t xml:space="preserve">La Carrerita </t>
  </si>
  <si>
    <t>66°39’54.60” O</t>
  </si>
  <si>
    <t>31°15’48.78” S</t>
  </si>
  <si>
    <t xml:space="preserve">Carrizo Lidoro Segundo </t>
  </si>
  <si>
    <t xml:space="preserve">Gutiérrez Cristian Ornaldo </t>
  </si>
  <si>
    <t xml:space="preserve">Flores Juan Nery </t>
  </si>
  <si>
    <t xml:space="preserve">Agua de Aguirre </t>
  </si>
  <si>
    <t>66°35’09.79” O</t>
  </si>
  <si>
    <t>31°17’45.13”S</t>
  </si>
  <si>
    <t xml:space="preserve">Flores Sergio Roberto </t>
  </si>
  <si>
    <t xml:space="preserve">Pereyra Juan Vicente </t>
  </si>
  <si>
    <t xml:space="preserve">El Rodeo </t>
  </si>
  <si>
    <t>66°42’39.84” O</t>
  </si>
  <si>
    <t xml:space="preserve">31°15’30.99” S </t>
  </si>
  <si>
    <t xml:space="preserve">Pereyra Jesús Alendrino </t>
  </si>
  <si>
    <t xml:space="preserve">Quebrada del Vallecito </t>
  </si>
  <si>
    <t>66°35’01.91” O</t>
  </si>
  <si>
    <t>31°15’44.33” S</t>
  </si>
  <si>
    <t xml:space="preserve">Pereyra Mónica Susana </t>
  </si>
  <si>
    <t xml:space="preserve">Yacante Elba Joviana </t>
  </si>
  <si>
    <t xml:space="preserve">Oropel Ángel Benito </t>
  </si>
  <si>
    <t xml:space="preserve">Pereyra Pedro Agustín </t>
  </si>
  <si>
    <t xml:space="preserve">Cabeza del Leon </t>
  </si>
  <si>
    <t>66°35’01.41” O</t>
  </si>
  <si>
    <t>31°15’40.76” S</t>
  </si>
  <si>
    <t xml:space="preserve">Fernández Ramón Edgardo </t>
  </si>
  <si>
    <t xml:space="preserve">La Junta  (Quebrada del Vallecito)  </t>
  </si>
  <si>
    <t>66°35’00.97” O</t>
  </si>
  <si>
    <t>31°15’42.24” S</t>
  </si>
  <si>
    <t xml:space="preserve">Ávila Florentino </t>
  </si>
  <si>
    <t xml:space="preserve">La Abrita </t>
  </si>
  <si>
    <t>66°23’31.77” O</t>
  </si>
  <si>
    <t>31°43’08.57” S</t>
  </si>
  <si>
    <t xml:space="preserve">Agüero angelica Leonor </t>
  </si>
  <si>
    <t xml:space="preserve">El Alamito </t>
  </si>
  <si>
    <t>66°24’35.89” O</t>
  </si>
  <si>
    <t>31°41’52.10” S</t>
  </si>
  <si>
    <t xml:space="preserve">Argañaraz Nilda Norma </t>
  </si>
  <si>
    <t xml:space="preserve">Los Arbolitos </t>
  </si>
  <si>
    <t>66°40’01.24” O</t>
  </si>
  <si>
    <t xml:space="preserve">31°15’53.17” S </t>
  </si>
  <si>
    <t xml:space="preserve">Agüero Reinaldo Relles </t>
  </si>
  <si>
    <t xml:space="preserve">El Espinillo </t>
  </si>
  <si>
    <t>66°22’59.30” O</t>
  </si>
  <si>
    <t>31°26’58.47” S</t>
  </si>
  <si>
    <t xml:space="preserve">Agüero Juan Aldo </t>
  </si>
  <si>
    <t xml:space="preserve">Agüero Antonio Pascacio </t>
  </si>
  <si>
    <t xml:space="preserve">Sierras de la Jarillas </t>
  </si>
  <si>
    <t>66°22’59.85” O</t>
  </si>
  <si>
    <t>31°26’58.46” S</t>
  </si>
  <si>
    <t xml:space="preserve">Lascano Maria Ramona </t>
  </si>
  <si>
    <t xml:space="preserve">Agüero Francisco Raúl </t>
  </si>
  <si>
    <t xml:space="preserve">Ochoa Eladia </t>
  </si>
  <si>
    <t>Sierras de la Jarillas( El Espinillo)</t>
  </si>
  <si>
    <t>66°22’57.45” O</t>
  </si>
  <si>
    <t>31°26’55.40” S</t>
  </si>
  <si>
    <t xml:space="preserve">Romero Cesar Ciriaco </t>
  </si>
  <si>
    <t xml:space="preserve">Nido de Cóndor </t>
  </si>
  <si>
    <t>66°27’38.71” O</t>
  </si>
  <si>
    <t>31°09’03.73” S</t>
  </si>
  <si>
    <t xml:space="preserve">Ogas Ramón </t>
  </si>
  <si>
    <t xml:space="preserve">La Represita </t>
  </si>
  <si>
    <t>66°35’17.03” O</t>
  </si>
  <si>
    <t>31°18’18.25” s</t>
  </si>
  <si>
    <t xml:space="preserve">TOTAL DE EQUIPOS </t>
  </si>
  <si>
    <r>
      <rPr>
        <sz val="8"/>
        <color indexed="8"/>
        <rFont val="Arial Black"/>
        <family val="2"/>
      </rPr>
      <t xml:space="preserve">OBSERVACIONES: </t>
    </r>
    <r>
      <rPr>
        <sz val="12"/>
        <color indexed="8"/>
        <rFont val="Calibri"/>
        <family val="2"/>
      </rPr>
      <t>P</t>
    </r>
    <r>
      <rPr>
        <sz val="11"/>
        <color theme="1"/>
        <rFont val="Calibri"/>
        <family val="2"/>
        <scheme val="minor"/>
      </rPr>
      <t>ara el caso de localidades que tienen dos entre parentesis, como por ejemplo, orden 14 El Arbol Solo, el primer (1) significa que corresponde a una Familia que tiene Permer I, y segundo entre parentesis (2), corresponde a 2 Familias que no tienen Permer I.</t>
    </r>
  </si>
  <si>
    <t>31° 53' 18.4600" S</t>
  </si>
  <si>
    <t>66° 01' 26.2900" W</t>
  </si>
  <si>
    <t>BALDE DEL CARMEN (2)</t>
  </si>
  <si>
    <t>31° 38' 23.3884" S</t>
  </si>
  <si>
    <t>65° 59' 42.9336" W</t>
  </si>
  <si>
    <t>LA QUERENCIA (1)</t>
  </si>
  <si>
    <t>31° 38' 8.0928" S</t>
  </si>
  <si>
    <t>66° 01' 55.2237" W</t>
  </si>
  <si>
    <t>EL BARREAL (2)</t>
  </si>
  <si>
    <t>31° 52' 24.1324" S</t>
  </si>
  <si>
    <t>66° 22' 18.4002" W</t>
  </si>
  <si>
    <t>SAN JOSE (2)</t>
  </si>
  <si>
    <t>31° 29' 39.3107" S</t>
  </si>
  <si>
    <t>66° 07' 43.6234" W</t>
  </si>
  <si>
    <t>ANDRADA MIGUEL (1)</t>
  </si>
  <si>
    <t>31° 50' 59.3135" S</t>
  </si>
  <si>
    <t>65° 50' 29.8377" W</t>
  </si>
  <si>
    <t>SAN ANTONIO (4)</t>
  </si>
  <si>
    <t>31° 51' 40.1055" S</t>
  </si>
  <si>
    <t>66° 30' 41.6558" W</t>
  </si>
  <si>
    <t>EL PUESTITO (1)</t>
  </si>
  <si>
    <t>31° 39' 9.8565" S</t>
  </si>
  <si>
    <t>66° 07' 13.5126" W</t>
  </si>
  <si>
    <t>LOS TRES QUEBRACHOS (1)</t>
  </si>
  <si>
    <t>31° 23' 51.9317" S</t>
  </si>
  <si>
    <t>65° 54' 15.5067" W</t>
  </si>
  <si>
    <t>BALDE VIEJO (1)</t>
  </si>
  <si>
    <t>31° 28' 49.6772" S</t>
  </si>
  <si>
    <t>65° 49' 55.8752" W</t>
  </si>
  <si>
    <t>SAN ROQUE (1) (2)</t>
  </si>
  <si>
    <t>31° 55' 12.9469" S</t>
  </si>
  <si>
    <t>66° 17' 10.3370" W</t>
  </si>
  <si>
    <t>LOS VERDES; AGUERO VICTOR (1)</t>
  </si>
  <si>
    <t>31° 41' 6.8988" S</t>
  </si>
  <si>
    <t>65° 58' 56.8422" W</t>
  </si>
  <si>
    <t>ISLA DEL MEDIO (1)</t>
  </si>
  <si>
    <t>31° 38' 6.9851" S</t>
  </si>
  <si>
    <t>65° 57' 25.0040" W</t>
  </si>
  <si>
    <t>SAN ANTONIO (2)</t>
  </si>
  <si>
    <t>31° 39' 35.4509" S</t>
  </si>
  <si>
    <t>65° 58' 34.7789" W</t>
  </si>
  <si>
    <t>ANTONIO ADOLFO DOMINGUEZ (1)</t>
  </si>
  <si>
    <t>31° 40' 23.4465" S</t>
  </si>
  <si>
    <t>65° 58' 45.8349" W</t>
  </si>
  <si>
    <t>SANTO DOMINGO (1)</t>
  </si>
  <si>
    <t>31° 40' 45.7953" S</t>
  </si>
  <si>
    <t>65° 58' 50.2023" W</t>
  </si>
  <si>
    <t>31° 46' 2.3857" S</t>
  </si>
  <si>
    <t>65° 57' 9.6812" W</t>
  </si>
  <si>
    <t>MAR DULCE (1) (2)</t>
  </si>
  <si>
    <t>31° 50' 2.6671" S</t>
  </si>
  <si>
    <t>65° 50' 48.3656" W</t>
  </si>
  <si>
    <t>ALTAMIRANO JULIO (1)</t>
  </si>
  <si>
    <t>31° 55' 27.8430" S</t>
  </si>
  <si>
    <t>66° 17' 2.7778" W</t>
  </si>
  <si>
    <t>LOS VERDES; ARCE DOMINGO AMADOR (1)</t>
  </si>
  <si>
    <t>31° 55' 48.2574" S</t>
  </si>
  <si>
    <t>66° 16' 55.7243" W</t>
  </si>
  <si>
    <t>LOS VERDES; CABAÑEZ DIONISIO (1)</t>
  </si>
  <si>
    <t>31° 55' 45.0703" S</t>
  </si>
  <si>
    <t>66° 16' 34.9704" W</t>
  </si>
  <si>
    <t>LOS VERDES; PALMA ANTONIA (1)</t>
  </si>
  <si>
    <t>31° 55' 31.0028" S</t>
  </si>
  <si>
    <t>66° 16' 40.6536" W</t>
  </si>
  <si>
    <t>LOS VERDES; ARCE RENÉ (1)</t>
  </si>
  <si>
    <t>31° 55' 7.7502" S</t>
  </si>
  <si>
    <t>66° 04' 46.0606" W</t>
  </si>
  <si>
    <t>BALDE DE ARCE (2)</t>
  </si>
  <si>
    <t>31° 54' 8.3696" S</t>
  </si>
  <si>
    <t>66° 34' 20.7812" W</t>
  </si>
  <si>
    <t>EL POCITO (1) (2)</t>
  </si>
  <si>
    <t>31° 25' 29.8294" S</t>
  </si>
  <si>
    <t>65° 57' 47.2216" W</t>
  </si>
  <si>
    <t>LA NUEVA ESPERANZA (1)</t>
  </si>
  <si>
    <t>31° 37' 6.8189" S</t>
  </si>
  <si>
    <t>65° 47' 56.5637" W</t>
  </si>
  <si>
    <t>ISLA DEL TIGRE (1)</t>
  </si>
  <si>
    <t>31° 52' 27.0009" S</t>
  </si>
  <si>
    <t>66° 23' 20.0590" W</t>
  </si>
  <si>
    <t>AVENIDA DEL CARMEN (3)</t>
  </si>
  <si>
    <t>31° 50' 1.3687" S</t>
  </si>
  <si>
    <t>65° 50' 2.2560" W</t>
  </si>
  <si>
    <t>LAS CHILCAS (5)</t>
  </si>
  <si>
    <t>31° 53' 47.1757" S</t>
  </si>
  <si>
    <t>66° 21' 31.6054" W</t>
  </si>
  <si>
    <t>31° 54' 5.4319" S</t>
  </si>
  <si>
    <t>66° 23' 6.0441" W</t>
  </si>
  <si>
    <t>EL BUEN ORDEN (2)</t>
  </si>
  <si>
    <t>31° 50' 47.7006" S</t>
  </si>
  <si>
    <t>66° 20' 53.6244" W</t>
  </si>
  <si>
    <t>LOS BARRIALES (1)</t>
  </si>
  <si>
    <t>31° 48' 36.2564" S</t>
  </si>
  <si>
    <t>65° 56' 4.1786" W</t>
  </si>
  <si>
    <t>EL JUME (1)</t>
  </si>
  <si>
    <t>31° 50' 41.7449" S</t>
  </si>
  <si>
    <t>65° 47' 32.8974" W</t>
  </si>
  <si>
    <t>EL PAJARO (1)</t>
  </si>
  <si>
    <t>31° 50' 6.2865" S</t>
  </si>
  <si>
    <t>65° 47' 36.9167" W</t>
  </si>
  <si>
    <t>EL PEJE (1)</t>
  </si>
  <si>
    <t>31° 50' 23.4807" S</t>
  </si>
  <si>
    <t>66° 06' 15.9617" W</t>
  </si>
  <si>
    <t>31° 50' 48.0144" S</t>
  </si>
  <si>
    <t>66° 07' 30.7806" W</t>
  </si>
  <si>
    <t>NUEVA VALENCIA (2)</t>
  </si>
  <si>
    <t>31° 51' 18.3532" S</t>
  </si>
  <si>
    <t>66° 02' 39.1794" W</t>
  </si>
  <si>
    <t>TELLO SERGIO (1)</t>
  </si>
  <si>
    <t>31° 25' 25.3054" S</t>
  </si>
  <si>
    <t>65° 53' 1.8186" W</t>
  </si>
  <si>
    <t>LA SIRENA (4)</t>
  </si>
  <si>
    <t>31° 38' 50.7441" S</t>
  </si>
  <si>
    <t>65° 58' 26.9334" W</t>
  </si>
  <si>
    <t>EL TINTITACO (1) (1)</t>
  </si>
  <si>
    <t>31° 33' 7.4494" S</t>
  </si>
  <si>
    <t>66° 12' 6.2954" W</t>
  </si>
  <si>
    <t>CUSTODIO TORRES (1)</t>
  </si>
  <si>
    <t>31° 54' 50.8712" S</t>
  </si>
  <si>
    <t>66° 19' 35.4918" W</t>
  </si>
  <si>
    <t>PORTEZUELO DE LOS ARCE (6)</t>
  </si>
  <si>
    <t>31° 33' 10.5217" S</t>
  </si>
  <si>
    <t>66° 16' 31.3896" W</t>
  </si>
  <si>
    <t>LA SOLEDAD (1)</t>
  </si>
  <si>
    <t>31° 42' 12.0891" S</t>
  </si>
  <si>
    <t>65° 52' 37.8014" W</t>
  </si>
  <si>
    <t>CARLOS ROMERO (1)</t>
  </si>
  <si>
    <t>31° 43' 0.6168" S</t>
  </si>
  <si>
    <t>65° 53' 1.1274" W</t>
  </si>
  <si>
    <t>SUSANA BUSTOS (1)</t>
  </si>
  <si>
    <t>31° 37' 6.9125" S</t>
  </si>
  <si>
    <t>65° 46' 59.5345" W</t>
  </si>
  <si>
    <t>JUAN PUENTE (1)</t>
  </si>
  <si>
    <t>31° 41' 41.0111" S</t>
  </si>
  <si>
    <t>65° 47' 6.6651" W</t>
  </si>
  <si>
    <t>LAS VENTANITAS (2)</t>
  </si>
  <si>
    <t>31° 25' 33.1622" S</t>
  </si>
  <si>
    <t>65° 55' 14.1318" W</t>
  </si>
  <si>
    <t>EL ARBOL SOLO (1) (2)</t>
  </si>
  <si>
    <t>31° 26' 8.7469" S</t>
  </si>
  <si>
    <t>65° 57' 57.4885" W</t>
  </si>
  <si>
    <t>LA ENVIDIA (1)</t>
  </si>
  <si>
    <t>31° 29' 37.7984" S</t>
  </si>
  <si>
    <t>66° 05' 21.9884" W</t>
  </si>
  <si>
    <t>LA PICASA (1)</t>
  </si>
  <si>
    <t>31° 29' 32.4792" S</t>
  </si>
  <si>
    <t>66° 10' 10.8208" W</t>
  </si>
  <si>
    <t>LA UNION - LA LILIA (1)</t>
  </si>
  <si>
    <t>31° 38' 40.1010" S</t>
  </si>
  <si>
    <t>66° 03' 32.9046" W</t>
  </si>
  <si>
    <t>BALDE EL MILAGRO (1)</t>
  </si>
  <si>
    <t>31° 50' 0.3732" S</t>
  </si>
  <si>
    <t>66° 02' 57.1875" W</t>
  </si>
  <si>
    <t>LA CAÑADITA (1)</t>
  </si>
  <si>
    <t>31° 56' 6.4752" S</t>
  </si>
  <si>
    <t>66° 06' 18.6391" W</t>
  </si>
  <si>
    <t>SANTA ROSA (2)</t>
  </si>
  <si>
    <t>31° 33' 0.1722" S</t>
  </si>
  <si>
    <t>66° 12' 7.7904" W</t>
  </si>
  <si>
    <t>SAN RAMON (2)</t>
  </si>
  <si>
    <t>31° 34' 7.7962" S</t>
  </si>
  <si>
    <t>65° 55' 13.8755" W</t>
  </si>
  <si>
    <t>SAN NICOLAS (2)</t>
  </si>
  <si>
    <t>31° 52' 20.8394" S</t>
  </si>
  <si>
    <t>66° 24' 32.8085" W</t>
  </si>
  <si>
    <t>31° 54' 43.0470" S</t>
  </si>
  <si>
    <t>66° 20' 7.6956" W</t>
  </si>
  <si>
    <t>RODOLFO IBAÑEZ (1)</t>
  </si>
  <si>
    <t>31° 52' 37.9271" S</t>
  </si>
  <si>
    <t>66° 22' 25.5419" W</t>
  </si>
  <si>
    <t>SAN NICOLAS (1)</t>
  </si>
  <si>
    <t>LATITUDE</t>
  </si>
  <si>
    <t>LONGITUDE</t>
  </si>
  <si>
    <t>FAMILIA</t>
  </si>
  <si>
    <t>LOCALIDAD</t>
  </si>
  <si>
    <t>RELEVAMIENTO PROGRAMA PERMER - DEPARTAMENTO GRAL. SAN MARTIN - LA RIOJA</t>
  </si>
  <si>
    <t>Acceso Completo</t>
  </si>
  <si>
    <t>Relevamiento Puestos de Montaña Zona Norte de Famatina que no cuentan con energia</t>
  </si>
  <si>
    <t>Nombre</t>
  </si>
  <si>
    <t>Ubicación de referencia</t>
  </si>
  <si>
    <t>Propietario/Encargado</t>
  </si>
  <si>
    <t>Distancia</t>
  </si>
  <si>
    <t>Acceso en Vehiculo</t>
  </si>
  <si>
    <t>Tipo de Cria</t>
  </si>
  <si>
    <t>Alto de la Cruz (estadia no permanente)</t>
  </si>
  <si>
    <t>Las Cuevas (estadia no permanente)</t>
  </si>
  <si>
    <t>Los Organillos  (estadia permanente)</t>
  </si>
  <si>
    <t>Mal Paso (estadia no permanente)</t>
  </si>
  <si>
    <t>Los Loros (estadia  permanente)</t>
  </si>
  <si>
    <t>Las Pirquitas (estadia  permanente)</t>
  </si>
  <si>
    <t>Cienaga Grande (estadia  permanente)</t>
  </si>
  <si>
    <t>La Esperanza (estadia  permanente)</t>
  </si>
  <si>
    <t>El Potrerillos</t>
  </si>
  <si>
    <t>Santa Cruz</t>
  </si>
  <si>
    <t>Angulos</t>
  </si>
  <si>
    <t>Campanas/Santo Domingo</t>
  </si>
  <si>
    <t>Amado Casas</t>
  </si>
  <si>
    <t>Carlos Mercado</t>
  </si>
  <si>
    <t>Flia. Vega</t>
  </si>
  <si>
    <t>Carlos Alvarez</t>
  </si>
  <si>
    <t>Cesar Herrera</t>
  </si>
  <si>
    <t>Walter Rearte</t>
  </si>
  <si>
    <t>A 8 hrs a lomo de mula desde el pueblo</t>
  </si>
  <si>
    <t>A 1 hr del pueblo</t>
  </si>
  <si>
    <t>A 7 hrs a lomo de mula desde el pueblo</t>
  </si>
  <si>
    <t>A 6 hrs a lomo de mula desde el pueblo</t>
  </si>
  <si>
    <t>A 5 hrs a lomo de mula desde el pueblo</t>
  </si>
  <si>
    <t>No</t>
  </si>
  <si>
    <t>Si</t>
  </si>
  <si>
    <t>Vacas, caballos, burros, mulas</t>
  </si>
  <si>
    <t xml:space="preserve">Vacas </t>
  </si>
  <si>
    <t>Plantas Frutales</t>
  </si>
  <si>
    <t>Chivos, vacas, ovejas, mulas, caballos</t>
  </si>
  <si>
    <t>Cabras, ovejas, vacas, caballos</t>
  </si>
  <si>
    <t>Cabras,  vacas, caballos</t>
  </si>
  <si>
    <t>Cabras, vacas, caballos</t>
  </si>
  <si>
    <t>Los puestos Loros y Esperanza de acuerdo a la epoca del año</t>
  </si>
  <si>
    <t>Carlos Alvarez tambien alterna de acuerdo a la época del año la estadía en sus dos puestos (cienaga grande y mal paso)</t>
  </si>
  <si>
    <t>Los Berros</t>
  </si>
  <si>
    <t>Puma</t>
  </si>
  <si>
    <t>La Estancia</t>
  </si>
  <si>
    <t>El Molle</t>
  </si>
  <si>
    <t>Angaco</t>
  </si>
  <si>
    <t>Tres Piedras</t>
  </si>
  <si>
    <t>Corral Colorado</t>
  </si>
  <si>
    <t>Corcoria</t>
  </si>
  <si>
    <t>Hermanos Ruarte</t>
  </si>
  <si>
    <t>Los Berros (camino a la Mexicana)</t>
  </si>
  <si>
    <t>Cerca de Puesto Puma</t>
  </si>
  <si>
    <t>Cerca de Capayán</t>
  </si>
  <si>
    <t>Cerca de tres piedras</t>
  </si>
  <si>
    <t>Cerca de los Corrales</t>
  </si>
  <si>
    <t>Chilitanca</t>
  </si>
  <si>
    <t>Ramon Rosas Gaitan y Familia</t>
  </si>
  <si>
    <t>Transito Gaitan</t>
  </si>
  <si>
    <t>Hermanos Quinteros (javier Danilo)</t>
  </si>
  <si>
    <t>José Luis Paez (esta a cargo Juan Cabrera)</t>
  </si>
  <si>
    <t>Modesto Gaitan y familia</t>
  </si>
  <si>
    <t>Victor Alvarez</t>
  </si>
  <si>
    <t>Maximo Ruarte</t>
  </si>
  <si>
    <t>Hermanos Ruarte (Ismael, Santiago)</t>
  </si>
  <si>
    <t>28 Kilometros</t>
  </si>
  <si>
    <t>35 Kilometros</t>
  </si>
  <si>
    <t>15 Kilometros</t>
  </si>
  <si>
    <t>19 Kilometros</t>
  </si>
  <si>
    <t>22 Kilometros</t>
  </si>
  <si>
    <t>16 Kilometros</t>
  </si>
  <si>
    <t>38 Kilometros</t>
  </si>
  <si>
    <t>20 Kilometros</t>
  </si>
  <si>
    <t>25 Kilometros</t>
  </si>
  <si>
    <t>Si, vehiculo, moto</t>
  </si>
  <si>
    <t>Cabras, llamas, vacas</t>
  </si>
  <si>
    <t>Cabras y lechones</t>
  </si>
  <si>
    <t>Cabras</t>
  </si>
  <si>
    <t>Chivos y burros</t>
  </si>
  <si>
    <t>Vacas</t>
  </si>
  <si>
    <t>Ovejas y Chivos</t>
  </si>
  <si>
    <t>Chivos, chanchos y yeguas</t>
  </si>
  <si>
    <t xml:space="preserve">Total  </t>
  </si>
  <si>
    <t>Total departamento</t>
  </si>
  <si>
    <t xml:space="preserve">Total </t>
  </si>
  <si>
    <t>PERSONAS POSTULANTES PARA EL PERMER II. DPTO INDEPENDENCIA</t>
  </si>
  <si>
    <t>CANTIDAD DE FAMILIAS PARA PERMER II</t>
  </si>
  <si>
    <t>EL CIENAGO</t>
  </si>
  <si>
    <t>5 (CINCO)</t>
  </si>
  <si>
    <t>EL QUEBRACHAL</t>
  </si>
  <si>
    <t>1 (UNO)</t>
  </si>
  <si>
    <t>EL BARREAL</t>
  </si>
  <si>
    <t>SAN AMBROSIO</t>
  </si>
  <si>
    <t>LOS MOGOSTES COLORADOS</t>
  </si>
  <si>
    <t>BALDE DEL MEDANITO</t>
  </si>
  <si>
    <t>1  (UNO)</t>
  </si>
  <si>
    <t>KILOMETRO  28</t>
  </si>
  <si>
    <t>REPRESA EL TOTORAL</t>
  </si>
  <si>
    <t>LA VAQUITA</t>
  </si>
  <si>
    <t>EL MOLLACO</t>
  </si>
  <si>
    <t>LOMA BLANCA</t>
  </si>
  <si>
    <t>2  (DOS)</t>
  </si>
  <si>
    <t>CERRO BLANCO</t>
  </si>
  <si>
    <t>6  (SEIS)</t>
  </si>
  <si>
    <t>JUAN DIAZ</t>
  </si>
  <si>
    <t>EL QUEBRACHITO</t>
  </si>
  <si>
    <t>BALDE DEL MILAGRO</t>
  </si>
  <si>
    <t>RENTERÍA</t>
  </si>
  <si>
    <t>5  (CINCO)</t>
  </si>
  <si>
    <t>POZO DE LA PAMPA</t>
  </si>
  <si>
    <t>4  (CUATRO)</t>
  </si>
  <si>
    <t>LA REPRESITA</t>
  </si>
  <si>
    <t>LA ANTIGUA</t>
  </si>
  <si>
    <t>EL BALDE</t>
  </si>
  <si>
    <t>SAN NICOLÁS</t>
  </si>
  <si>
    <t>SAN LORENZO</t>
  </si>
  <si>
    <t>EL VALLECITO</t>
  </si>
  <si>
    <t>VINCHINITA</t>
  </si>
  <si>
    <t>LUIS ALBORNOZ</t>
  </si>
  <si>
    <t xml:space="preserve">EL PIMPOLLO </t>
  </si>
  <si>
    <t>LA LOMITA</t>
  </si>
  <si>
    <t>total departamento</t>
  </si>
  <si>
    <t>POTRERO GRANDE</t>
  </si>
  <si>
    <t>28°18’01.67” S</t>
  </si>
  <si>
    <t>68°14’16.67”  O</t>
  </si>
  <si>
    <t>Instituciones</t>
  </si>
  <si>
    <t>Detalle</t>
  </si>
  <si>
    <t>Es la Escuela 122 " Casa Pintada"? Esta adjudicada</t>
  </si>
  <si>
    <t>Escuela, Policía, Iglesia, Sala de Primeros Auxilios</t>
  </si>
  <si>
    <t>LA CIENEGUITA RIO COLORADO</t>
  </si>
  <si>
    <t xml:space="preserve"> 28°56’37.03” S</t>
  </si>
  <si>
    <t>69°16’25.18” O</t>
  </si>
  <si>
    <t>EL INGRATO</t>
  </si>
  <si>
    <t>28°34’11.08” S</t>
  </si>
  <si>
    <t xml:space="preserve"> 68°34’30.71” O</t>
  </si>
  <si>
    <t>Casa Pintada</t>
  </si>
  <si>
    <t>(Escuela, Policía, Iglesia, Sala de Primeros Auxilios).</t>
  </si>
  <si>
    <t>28°22’55.94” S</t>
  </si>
  <si>
    <t>68°0’0.04” O</t>
  </si>
  <si>
    <t>Es la Escuela 301 "Gendarmeria Nacional"? Esta adjudicada</t>
  </si>
  <si>
    <t>CORRAL VIEJO:</t>
  </si>
  <si>
    <t>28°20’20.92” S</t>
  </si>
  <si>
    <t>67°59’41.55”  O</t>
  </si>
  <si>
    <t>CATINZACO:</t>
  </si>
  <si>
    <t>28°22’58.78 S</t>
  </si>
  <si>
    <t>67°52’26.32” O</t>
  </si>
  <si>
    <t>EL ZANJÓN:</t>
  </si>
  <si>
    <t>28°24’10.84” S</t>
  </si>
  <si>
    <t>67°59’06.59” O</t>
  </si>
  <si>
    <t xml:space="preserve">CIÉNEGA DE ABAJO: </t>
  </si>
  <si>
    <t>28°26’29.48” S</t>
  </si>
  <si>
    <t>68°02’46.51 O</t>
  </si>
  <si>
    <t>PUERTA LOS CASTROS</t>
  </si>
  <si>
    <t>28°17’54.00 S</t>
  </si>
  <si>
    <t xml:space="preserve">LOS MOLLES: </t>
  </si>
  <si>
    <t>28°14’39.25” S</t>
  </si>
  <si>
    <t xml:space="preserve"> 67°59’17.97 O</t>
  </si>
  <si>
    <t>LA CAÑADA:</t>
  </si>
  <si>
    <t>28°23’52.36” S</t>
  </si>
  <si>
    <t xml:space="preserve"> 68°00’04.05” O</t>
  </si>
  <si>
    <t>Dpto CAPITAL - LA RIOJA</t>
  </si>
  <si>
    <t>Localidades - Parajes</t>
  </si>
  <si>
    <t>Cant  Equipos</t>
  </si>
  <si>
    <t>Carrizal</t>
  </si>
  <si>
    <t>28°59'40.18"S</t>
  </si>
  <si>
    <t xml:space="preserve"> 66°37'51.91"O</t>
  </si>
  <si>
    <t>Carrizal Viejo</t>
  </si>
  <si>
    <t xml:space="preserve"> 29° 1'30.93"S</t>
  </si>
  <si>
    <t>66°37'48.25"O</t>
  </si>
  <si>
    <t>Punta del Negro</t>
  </si>
  <si>
    <t>29° 1'5.76"S</t>
  </si>
  <si>
    <t xml:space="preserve"> 66°29'22.94"O</t>
  </si>
  <si>
    <t>29°28'51.73"S</t>
  </si>
  <si>
    <t>66°15'25.63"O</t>
  </si>
  <si>
    <t>Ampiza</t>
  </si>
  <si>
    <t xml:space="preserve"> 29°39'5.95"S</t>
  </si>
  <si>
    <t xml:space="preserve"> 66°50'26.01"O</t>
  </si>
  <si>
    <t>Tanin</t>
  </si>
  <si>
    <t>29°44'9.70"S</t>
  </si>
  <si>
    <t xml:space="preserve"> 66°59'0.07"O</t>
  </si>
  <si>
    <t xml:space="preserve">Cercanias Puerto del Valle </t>
  </si>
  <si>
    <t>29°43'3.66"S</t>
  </si>
  <si>
    <t xml:space="preserve"> 65°57'28.32"O</t>
  </si>
  <si>
    <t>La Antigua</t>
  </si>
  <si>
    <t xml:space="preserve"> 29°48'22.66"S</t>
  </si>
  <si>
    <t>66° 5'49.99"O</t>
  </si>
  <si>
    <t>Los Tres Pozos</t>
  </si>
  <si>
    <t xml:space="preserve"> 29°21'56.09"S</t>
  </si>
  <si>
    <t>66°40'52.45"O</t>
  </si>
  <si>
    <t>La invernada</t>
  </si>
  <si>
    <t>Pto Jose Lopez</t>
  </si>
  <si>
    <t>Pzo de la vaca</t>
  </si>
  <si>
    <t>Los Mistoles</t>
  </si>
  <si>
    <t>Los lopez</t>
  </si>
  <si>
    <t>Esperanza Cerrillos</t>
  </si>
  <si>
    <t>El Retamito</t>
  </si>
  <si>
    <t>La Cucharita</t>
  </si>
  <si>
    <t>La Herradura</t>
  </si>
  <si>
    <t>Esquina Norte</t>
  </si>
  <si>
    <t>La Tablada</t>
  </si>
  <si>
    <t>El Mollar</t>
  </si>
  <si>
    <t>El Solar</t>
  </si>
  <si>
    <t>Pzo Redondo</t>
  </si>
  <si>
    <t>El Retamo</t>
  </si>
  <si>
    <t>La Cañada</t>
  </si>
  <si>
    <t>Rosillo Muerto</t>
  </si>
  <si>
    <t>Villa Carmela</t>
  </si>
  <si>
    <t>El Garabato</t>
  </si>
  <si>
    <t>La Serena</t>
  </si>
  <si>
    <t>San Rafael</t>
  </si>
  <si>
    <t>La Resistencia</t>
  </si>
  <si>
    <t>Sta Rita Zanja</t>
  </si>
  <si>
    <t>El Carmen</t>
  </si>
  <si>
    <t>Flores</t>
  </si>
  <si>
    <t>30.04</t>
  </si>
  <si>
    <t>Pilon</t>
  </si>
  <si>
    <t>PERMER 1</t>
  </si>
  <si>
    <t>COORD.</t>
  </si>
  <si>
    <t>FAMILIAS</t>
  </si>
  <si>
    <t>si</t>
  </si>
  <si>
    <t>Se agregó esta geo ref, aparece otra</t>
  </si>
  <si>
    <t>agua</t>
  </si>
  <si>
    <t>Figura TUANI</t>
  </si>
  <si>
    <t>Aparece 2 en mapa</t>
  </si>
  <si>
    <t>SALA 1° AUXILIOS (TUANI)</t>
  </si>
  <si>
    <t>Se agregó</t>
  </si>
  <si>
    <t>Puesto El Saladillo (M Ester Bazan de Ramos)</t>
  </si>
  <si>
    <t>El Cachiyuyo (Agustin Omar Ramos)</t>
  </si>
  <si>
    <t>67° 33' 32.48'' O</t>
  </si>
  <si>
    <t>67° 33' 47.67''</t>
  </si>
  <si>
    <t>29° 13' 53.11'' S</t>
  </si>
  <si>
    <t>29° 15' 59.09'' S</t>
  </si>
  <si>
    <t>LA CONCEPCION</t>
  </si>
  <si>
    <t>1(UNO)</t>
  </si>
  <si>
    <t>REPRESA DE LOS NIETO</t>
  </si>
  <si>
    <t>FAMILIAS GONZALES</t>
  </si>
  <si>
    <t>PUESTO EL VALLECITO (LA TUCUMANESA)</t>
  </si>
  <si>
    <t>Paraje El Bienestar</t>
  </si>
  <si>
    <t>Paraje La Pampa</t>
  </si>
  <si>
    <t>Pavon</t>
  </si>
  <si>
    <t>Puesto Encenada Vargas</t>
  </si>
  <si>
    <t>29° 6'4.99"S</t>
  </si>
  <si>
    <t xml:space="preserve"> 67°37'34.34"O</t>
  </si>
  <si>
    <t>Gordillo Jonatan</t>
  </si>
  <si>
    <t xml:space="preserve"> 29° 7'28.18"S</t>
  </si>
  <si>
    <t xml:space="preserve"> 67°38'26.56"O</t>
  </si>
  <si>
    <t>Pedro Herrera</t>
  </si>
  <si>
    <t>Luis Granillo</t>
  </si>
  <si>
    <t>Quebrada Rande</t>
  </si>
  <si>
    <t>Rodeo Grande</t>
  </si>
  <si>
    <t>Puesto El Rancho</t>
  </si>
  <si>
    <t>Puesto Orcoyocan</t>
  </si>
  <si>
    <t>DPTO SANAGASTA</t>
  </si>
  <si>
    <t xml:space="preserve"> 28°54'1.46"S</t>
  </si>
  <si>
    <t>Roque Oviedo(El Palmar)</t>
  </si>
  <si>
    <t>Las Barrancas</t>
  </si>
  <si>
    <t>Agua Colorada</t>
  </si>
  <si>
    <t>Pozo de los Mellizos</t>
  </si>
  <si>
    <t>Monte de las Flores</t>
  </si>
  <si>
    <t>Buena Esperanza</t>
  </si>
  <si>
    <t>La Pampa</t>
  </si>
  <si>
    <t xml:space="preserve"> 29°11'3.40"S</t>
  </si>
  <si>
    <t xml:space="preserve"> 67° 9'36.16"O</t>
  </si>
  <si>
    <t xml:space="preserve"> 29°12'48.89"S</t>
  </si>
  <si>
    <t xml:space="preserve"> 67° 8'53.63"O</t>
  </si>
  <si>
    <t xml:space="preserve"> 29°13'3.59"S</t>
  </si>
  <si>
    <t xml:space="preserve"> 67° 2'14.25"O</t>
  </si>
  <si>
    <t xml:space="preserve"> 29°16'34.16"S</t>
  </si>
  <si>
    <t xml:space="preserve"> 67° 6'35.22"O</t>
  </si>
  <si>
    <t>Reyes Manuel, puesto Las Cabras</t>
  </si>
  <si>
    <t>Ariel Arabel, Ex ruta 79 Olta - Saladillo</t>
  </si>
  <si>
    <t>Familias S/A</t>
  </si>
  <si>
    <t>Faltan georreferenciar 4</t>
  </si>
  <si>
    <t>PROGRAMA PERMER (UBICACIÓN)</t>
  </si>
  <si>
    <t xml:space="preserve">  LISTADO PERMER 1</t>
  </si>
  <si>
    <t>Rep. La Lomita</t>
  </si>
  <si>
    <t>30° 29m 37,98 s</t>
  </si>
  <si>
    <t>67° 01m 07s</t>
  </si>
  <si>
    <t>Pizarro, Daniel</t>
  </si>
  <si>
    <t>El Salvador</t>
  </si>
  <si>
    <t>30° 30m 36 s</t>
  </si>
  <si>
    <t>66° 59m 46,66s</t>
  </si>
  <si>
    <t>El pimpollo</t>
  </si>
  <si>
    <t>30° 29m 29s</t>
  </si>
  <si>
    <t>67° 3m 58s</t>
  </si>
  <si>
    <t>Rep. Los Morales</t>
  </si>
  <si>
    <t>30° 28m 51,53s</t>
  </si>
  <si>
    <t>77m 4m 52,26s</t>
  </si>
  <si>
    <t xml:space="preserve"> -67?</t>
  </si>
  <si>
    <t>Carrizal (El Chañar)</t>
  </si>
  <si>
    <t>30° 35m 47s</t>
  </si>
  <si>
    <t>66° 41m 28s</t>
  </si>
  <si>
    <t>Campo Los Lobos</t>
  </si>
  <si>
    <t>30° 36m 25,93s</t>
  </si>
  <si>
    <t>66° 42m 52s</t>
  </si>
  <si>
    <t>30° 37m 46,72s</t>
  </si>
  <si>
    <t>66° 42m 59,46s</t>
  </si>
  <si>
    <t>El Cerro</t>
  </si>
  <si>
    <t>30° 34m 58,76s</t>
  </si>
  <si>
    <t>66° 47m 13,30s</t>
  </si>
  <si>
    <t>Tasquin (El Puestito)</t>
  </si>
  <si>
    <t>30° 37m 57,18s</t>
  </si>
  <si>
    <t>66° 34m 6,22s</t>
  </si>
  <si>
    <t>Bazan, Quintino</t>
  </si>
  <si>
    <t>La falda de Citan</t>
  </si>
  <si>
    <t>30° 40m 44,56s</t>
  </si>
  <si>
    <t>66° 32m 59,94s</t>
  </si>
  <si>
    <t xml:space="preserve">Diaz Nicolas Augusto </t>
  </si>
  <si>
    <t>30° 40m 55,81s</t>
  </si>
  <si>
    <t>66° 32m 51,27s</t>
  </si>
  <si>
    <t>Vallejo Lorenzo Gaspar</t>
  </si>
  <si>
    <t>Sierra de los Quinteros (Molle)</t>
  </si>
  <si>
    <t>30° 34m 52,28s</t>
  </si>
  <si>
    <t>66° 22m 21s</t>
  </si>
  <si>
    <t>Torres Anacleto Gerardo</t>
  </si>
  <si>
    <t>Mollaco</t>
  </si>
  <si>
    <t>30° 35m 26,43s</t>
  </si>
  <si>
    <t>66° 22m 3,21s</t>
  </si>
  <si>
    <t>El Corralito</t>
  </si>
  <si>
    <t>30° 32m 15,67s</t>
  </si>
  <si>
    <t>66° 24m 3,30s</t>
  </si>
  <si>
    <t>Rivero Ramona Cecilia</t>
  </si>
  <si>
    <t>Quebrada del Niño Dios</t>
  </si>
  <si>
    <t>30° 33m 30,66s</t>
  </si>
  <si>
    <t>66° 25m 7,55s</t>
  </si>
  <si>
    <t>Silva Maria Eva</t>
  </si>
  <si>
    <t>Bayo Muerto</t>
  </si>
  <si>
    <t>30° 31m 55,42s</t>
  </si>
  <si>
    <t>66° 24m 50,47s</t>
  </si>
  <si>
    <t>Toledo Pedro Celestino</t>
  </si>
  <si>
    <t>El Puestito</t>
  </si>
  <si>
    <t>30° 32m 29,47s</t>
  </si>
  <si>
    <t>66° 24m 7,40s</t>
  </si>
  <si>
    <t>Silva Ana Paula</t>
  </si>
  <si>
    <t>30° 32m 27,28s</t>
  </si>
  <si>
    <t>66° 25m 15,85s</t>
  </si>
  <si>
    <t>Chila (El Arquito)</t>
  </si>
  <si>
    <t>30° 27m 32,64s</t>
  </si>
  <si>
    <t>66° 30m 40,87s</t>
  </si>
  <si>
    <t>El Saltito</t>
  </si>
  <si>
    <t>30° 17m 45,82s</t>
  </si>
  <si>
    <t>66° 29m 22,53s</t>
  </si>
  <si>
    <t>30° 17m 55,67s</t>
  </si>
  <si>
    <t>66° 36m 47,69s</t>
  </si>
  <si>
    <t>30° 17m 38,31s</t>
  </si>
  <si>
    <t>66° 36m 47,82s</t>
  </si>
  <si>
    <t>Yavante Nicolas</t>
  </si>
  <si>
    <t>12 y 8???</t>
  </si>
  <si>
    <t>En negrita lo no georreferenciado</t>
  </si>
  <si>
    <t>Duplicado???</t>
  </si>
  <si>
    <t>Sin georreferenciar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</si>
</sst>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theme="1"/>
      <name val="Calibri"/>
      <family val="2"/>
      <scheme val="minor"/>
    </font>
    <font>
      <b/>
      <u/>
      <sz val="16.5"/>
      <color rgb="FF202124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ahoma"/>
      <family val="2"/>
    </font>
    <font>
      <sz val="9"/>
      <color indexed="8"/>
      <name val="Tahoma"/>
      <family val="2"/>
    </font>
    <font>
      <sz val="9"/>
      <color indexed="8"/>
      <name val="Arial Black"/>
      <family val="2"/>
    </font>
    <font>
      <sz val="10"/>
      <color theme="1"/>
      <name val="Arial Black"/>
      <family val="2"/>
    </font>
    <font>
      <sz val="10"/>
      <color theme="1"/>
      <name val="Arial"/>
      <family val="2"/>
    </font>
    <font>
      <sz val="9"/>
      <color theme="1"/>
      <name val="Arial Black"/>
      <family val="2"/>
    </font>
    <font>
      <b/>
      <u/>
      <sz val="11"/>
      <color theme="1"/>
      <name val="Calibri"/>
      <family val="2"/>
      <scheme val="minor"/>
    </font>
    <font>
      <sz val="8"/>
      <color indexed="8"/>
      <name val="Arial Black"/>
      <family val="2"/>
    </font>
    <font>
      <sz val="12"/>
      <color indexed="8"/>
      <name val="Calibri"/>
      <family val="2"/>
    </font>
    <font>
      <i/>
      <u/>
      <sz val="14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Arial Black"/>
      <family val="2"/>
    </font>
    <font>
      <sz val="11"/>
      <name val="Calibri"/>
      <family val="2"/>
      <scheme val="minor"/>
    </font>
    <font>
      <b/>
      <u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A7BFDE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E78D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thick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FFFFFF"/>
      </right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4" borderId="0" xfId="0" applyFill="1"/>
    <xf numFmtId="0" fontId="3" fillId="0" borderId="10" xfId="0" applyFont="1" applyBorder="1"/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49" fontId="14" fillId="0" borderId="8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5" fillId="0" borderId="14" xfId="1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6" borderId="0" xfId="0" applyFont="1" applyFill="1" applyAlignment="1">
      <alignment horizontal="center"/>
    </xf>
    <xf numFmtId="0" fontId="0" fillId="0" borderId="14" xfId="0" applyBorder="1"/>
    <xf numFmtId="0" fontId="0" fillId="0" borderId="11" xfId="0" applyBorder="1"/>
    <xf numFmtId="0" fontId="19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49" fontId="5" fillId="0" borderId="1" xfId="0" applyNumberFormat="1" applyFont="1" applyFill="1" applyBorder="1"/>
    <xf numFmtId="49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49" fontId="0" fillId="0" borderId="22" xfId="0" applyNumberFormat="1" applyBorder="1"/>
    <xf numFmtId="49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3" xfId="0" applyNumberFormat="1" applyBorder="1"/>
    <xf numFmtId="49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0" borderId="24" xfId="0" applyNumberFormat="1" applyBorder="1"/>
    <xf numFmtId="49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49" fontId="0" fillId="7" borderId="26" xfId="0" applyNumberFormat="1" applyFill="1" applyBorder="1" applyAlignment="1">
      <alignment horizontal="center"/>
    </xf>
    <xf numFmtId="0" fontId="22" fillId="0" borderId="0" xfId="0" applyFont="1" applyAlignment="1">
      <alignment vertical="center"/>
    </xf>
    <xf numFmtId="0" fontId="23" fillId="8" borderId="27" xfId="0" applyFont="1" applyFill="1" applyBorder="1" applyAlignment="1">
      <alignment horizontal="center" vertical="center" wrapText="1"/>
    </xf>
    <xf numFmtId="0" fontId="23" fillId="8" borderId="28" xfId="0" applyFont="1" applyFill="1" applyBorder="1" applyAlignment="1">
      <alignment horizontal="center" vertical="center" wrapText="1"/>
    </xf>
    <xf numFmtId="0" fontId="23" fillId="8" borderId="29" xfId="0" applyFont="1" applyFill="1" applyBorder="1" applyAlignment="1">
      <alignment horizontal="center" vertical="center" wrapText="1"/>
    </xf>
    <xf numFmtId="0" fontId="1" fillId="9" borderId="30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0" fillId="11" borderId="0" xfId="0" applyFill="1"/>
    <xf numFmtId="0" fontId="2" fillId="0" borderId="8" xfId="0" applyFont="1" applyBorder="1" applyAlignment="1">
      <alignment horizontal="center"/>
    </xf>
    <xf numFmtId="0" fontId="0" fillId="0" borderId="10" xfId="0" applyBorder="1"/>
    <xf numFmtId="0" fontId="0" fillId="0" borderId="1" xfId="0" applyBorder="1" applyAlignment="1">
      <alignment wrapText="1"/>
    </xf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0" xfId="0" applyNumberFormat="1"/>
    <xf numFmtId="0" fontId="0" fillId="0" borderId="1" xfId="0" applyFill="1" applyBorder="1"/>
    <xf numFmtId="3" fontId="0" fillId="0" borderId="1" xfId="0" applyNumberFormat="1" applyBorder="1"/>
    <xf numFmtId="0" fontId="2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3" xfId="0" applyBorder="1"/>
    <xf numFmtId="0" fontId="0" fillId="0" borderId="26" xfId="0" applyBorder="1"/>
    <xf numFmtId="0" fontId="1" fillId="10" borderId="34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4" fillId="0" borderId="0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3" fillId="4" borderId="1" xfId="0" applyFont="1" applyFill="1" applyBorder="1" applyAlignment="1">
      <alignment horizontal="center"/>
    </xf>
    <xf numFmtId="0" fontId="0" fillId="4" borderId="1" xfId="0" applyFont="1" applyFill="1" applyBorder="1"/>
    <xf numFmtId="0" fontId="3" fillId="4" borderId="1" xfId="0" applyFont="1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vertical="top"/>
    </xf>
    <xf numFmtId="0" fontId="25" fillId="0" borderId="0" xfId="0" applyFont="1"/>
    <xf numFmtId="0" fontId="0" fillId="0" borderId="1" xfId="0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9" fontId="14" fillId="4" borderId="1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0" xfId="0" applyAlignment="1">
      <alignment horizontal="center"/>
    </xf>
    <xf numFmtId="0" fontId="0" fillId="4" borderId="23" xfId="0" applyFill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/>
    <xf numFmtId="0" fontId="27" fillId="0" borderId="0" xfId="0" applyFont="1" applyBorder="1" applyAlignment="1"/>
    <xf numFmtId="0" fontId="28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0" fillId="0" borderId="13" xfId="0" applyFont="1" applyBorder="1" applyAlignment="1">
      <alignment vertical="center" wrapText="1"/>
    </xf>
    <xf numFmtId="0" fontId="0" fillId="12" borderId="1" xfId="0" applyFill="1" applyBorder="1"/>
    <xf numFmtId="0" fontId="0" fillId="12" borderId="1" xfId="0" applyFill="1" applyBorder="1" applyAlignment="1">
      <alignment horizontal="right" vertical="center"/>
    </xf>
    <xf numFmtId="0" fontId="0" fillId="3" borderId="1" xfId="0" applyFill="1" applyBorder="1"/>
    <xf numFmtId="0" fontId="0" fillId="12" borderId="3" xfId="0" applyFill="1" applyBorder="1"/>
    <xf numFmtId="0" fontId="0" fillId="0" borderId="1" xfId="0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0" fontId="10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64" fontId="13" fillId="5" borderId="1" xfId="2" applyFont="1" applyFill="1" applyBorder="1" applyAlignment="1">
      <alignment horizontal="center" vertical="center" wrapText="1"/>
    </xf>
    <xf numFmtId="43" fontId="13" fillId="5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0" fontId="3" fillId="0" borderId="25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wrapText="1"/>
    </xf>
  </cellXfs>
  <cellStyles count="3">
    <cellStyle name="Millares" xfId="1" builtinId="3"/>
    <cellStyle name="Millares 2" xfId="2"/>
    <cellStyle name="Normal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AE7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zzardi/Desktop/Mapeo%20la%20rio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mical"/>
      <sheetName val="Angel Peñaloza"/>
      <sheetName val="J.F.QUIROGA"/>
      <sheetName val="Rosario Peñaloza"/>
    </sheetNames>
    <sheetDataSet>
      <sheetData sheetId="0"/>
      <sheetData sheetId="1">
        <row r="26">
          <cell r="B26">
            <v>24</v>
          </cell>
        </row>
      </sheetData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Tabla3" displayName="Tabla3" ref="A2:D143" totalsRowShown="0" headerRowDxfId="7" headerRowBorderDxfId="6" tableBorderDxfId="5" totalsRowBorderDxfId="4">
  <autoFilter ref="A2:D143"/>
  <sortState ref="A3:D143">
    <sortCondition ref="C2:C143"/>
  </sortState>
  <tableColumns count="4">
    <tableColumn id="1" name="USUARIO" dataDxfId="3"/>
    <tableColumn id="2" name="LOCALIDAD/PARAJE" dataDxfId="2"/>
    <tableColumn id="3" name="ZONA" dataDxfId="1"/>
    <tableColumn id="4" name="DPTO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12" sqref="C12"/>
    </sheetView>
  </sheetViews>
  <sheetFormatPr baseColWidth="10" defaultRowHeight="15" x14ac:dyDescent="0.25"/>
  <cols>
    <col min="2" max="2" width="19.42578125" bestFit="1" customWidth="1"/>
    <col min="3" max="3" width="12.85546875" bestFit="1" customWidth="1"/>
    <col min="4" max="4" width="15.85546875" style="92" customWidth="1"/>
    <col min="5" max="5" width="15.7109375" style="92" customWidth="1"/>
    <col min="9" max="9" width="35.42578125" customWidth="1"/>
  </cols>
  <sheetData>
    <row r="1" spans="2:5" x14ac:dyDescent="0.25">
      <c r="B1" s="153" t="s">
        <v>1230</v>
      </c>
      <c r="C1" s="153"/>
      <c r="D1" s="153"/>
      <c r="E1" s="153"/>
    </row>
    <row r="2" spans="2:5" ht="24.95" customHeight="1" x14ac:dyDescent="0.25">
      <c r="B2" s="10" t="s">
        <v>1231</v>
      </c>
      <c r="C2" s="10" t="s">
        <v>1232</v>
      </c>
      <c r="D2" s="6" t="s">
        <v>2</v>
      </c>
      <c r="E2" s="6" t="s">
        <v>3</v>
      </c>
    </row>
    <row r="3" spans="2:5" ht="24.95" customHeight="1" x14ac:dyDescent="0.25">
      <c r="B3" s="10" t="s">
        <v>1233</v>
      </c>
      <c r="C3" s="10">
        <v>3</v>
      </c>
      <c r="D3" s="10" t="s">
        <v>1234</v>
      </c>
      <c r="E3" s="10" t="s">
        <v>1235</v>
      </c>
    </row>
    <row r="4" spans="2:5" ht="24.95" customHeight="1" x14ac:dyDescent="0.25">
      <c r="B4" s="10" t="s">
        <v>1236</v>
      </c>
      <c r="C4" s="10">
        <v>2</v>
      </c>
      <c r="D4" s="10" t="s">
        <v>1237</v>
      </c>
      <c r="E4" s="10" t="s">
        <v>1238</v>
      </c>
    </row>
    <row r="5" spans="2:5" ht="24.95" customHeight="1" x14ac:dyDescent="0.25">
      <c r="B5" s="10" t="s">
        <v>1239</v>
      </c>
      <c r="C5" s="10">
        <v>2</v>
      </c>
      <c r="D5" s="10" t="s">
        <v>1240</v>
      </c>
      <c r="E5" s="10" t="s">
        <v>1241</v>
      </c>
    </row>
    <row r="6" spans="2:5" ht="24.95" customHeight="1" x14ac:dyDescent="0.25">
      <c r="B6" s="10" t="s">
        <v>6</v>
      </c>
      <c r="C6" s="10">
        <v>2</v>
      </c>
      <c r="D6" s="10" t="s">
        <v>1242</v>
      </c>
      <c r="E6" s="10" t="s">
        <v>1243</v>
      </c>
    </row>
    <row r="7" spans="2:5" ht="24.95" customHeight="1" x14ac:dyDescent="0.25">
      <c r="B7" s="10" t="s">
        <v>1244</v>
      </c>
      <c r="C7" s="10">
        <v>3</v>
      </c>
      <c r="D7" s="10" t="s">
        <v>1245</v>
      </c>
      <c r="E7" s="10" t="s">
        <v>1246</v>
      </c>
    </row>
    <row r="8" spans="2:5" ht="24.95" customHeight="1" x14ac:dyDescent="0.25">
      <c r="B8" s="10" t="s">
        <v>1247</v>
      </c>
      <c r="C8" s="10">
        <v>1</v>
      </c>
      <c r="D8" s="10" t="s">
        <v>1248</v>
      </c>
      <c r="E8" s="10" t="s">
        <v>1249</v>
      </c>
    </row>
    <row r="9" spans="2:5" ht="24.95" customHeight="1" x14ac:dyDescent="0.25">
      <c r="B9" s="91" t="s">
        <v>1250</v>
      </c>
      <c r="C9" s="10">
        <v>3</v>
      </c>
      <c r="D9" s="10" t="s">
        <v>1251</v>
      </c>
      <c r="E9" s="10" t="s">
        <v>1252</v>
      </c>
    </row>
    <row r="10" spans="2:5" ht="24.95" customHeight="1" x14ac:dyDescent="0.25">
      <c r="B10" s="10" t="s">
        <v>1253</v>
      </c>
      <c r="C10" s="10">
        <v>6</v>
      </c>
      <c r="D10" s="10" t="s">
        <v>1254</v>
      </c>
      <c r="E10" s="10" t="s">
        <v>1255</v>
      </c>
    </row>
    <row r="11" spans="2:5" ht="24.95" customHeight="1" x14ac:dyDescent="0.25">
      <c r="B11" s="10" t="s">
        <v>1256</v>
      </c>
      <c r="C11" s="10">
        <v>6</v>
      </c>
      <c r="D11" s="10" t="s">
        <v>1257</v>
      </c>
      <c r="E11" s="10" t="s">
        <v>1258</v>
      </c>
    </row>
    <row r="12" spans="2:5" ht="24.95" customHeight="1" x14ac:dyDescent="0.25">
      <c r="B12" s="10" t="s">
        <v>1316</v>
      </c>
      <c r="C12" s="10">
        <v>1</v>
      </c>
      <c r="D12" s="113" t="s">
        <v>1323</v>
      </c>
      <c r="E12" s="113"/>
    </row>
    <row r="13" spans="2:5" ht="24.95" customHeight="1" x14ac:dyDescent="0.25">
      <c r="B13" s="10" t="s">
        <v>1317</v>
      </c>
      <c r="C13" s="10">
        <v>1</v>
      </c>
      <c r="D13" s="113"/>
      <c r="E13" s="113"/>
    </row>
    <row r="14" spans="2:5" ht="38.25" customHeight="1" x14ac:dyDescent="0.25">
      <c r="B14" s="91" t="s">
        <v>1339</v>
      </c>
      <c r="C14" s="10">
        <v>1</v>
      </c>
      <c r="D14" s="113"/>
      <c r="E14" s="113"/>
    </row>
    <row r="15" spans="2:5" ht="38.25" customHeight="1" x14ac:dyDescent="0.25">
      <c r="B15" s="91" t="s">
        <v>1324</v>
      </c>
      <c r="C15" s="10">
        <v>1</v>
      </c>
      <c r="D15" s="113"/>
      <c r="E15" s="113"/>
    </row>
    <row r="16" spans="2:5" ht="24.95" customHeight="1" x14ac:dyDescent="0.4">
      <c r="B16" s="11" t="s">
        <v>78</v>
      </c>
      <c r="C16" s="11">
        <f>SUM(C3:C15)</f>
        <v>32</v>
      </c>
      <c r="D16"/>
      <c r="E16"/>
    </row>
    <row r="17" spans="1:5" x14ac:dyDescent="0.25">
      <c r="D17" s="154"/>
      <c r="E17" s="154"/>
    </row>
    <row r="18" spans="1:5" x14ac:dyDescent="0.25">
      <c r="A18" t="s">
        <v>1257</v>
      </c>
      <c r="D18" s="154"/>
      <c r="E18" s="154"/>
    </row>
  </sheetData>
  <mergeCells count="3">
    <mergeCell ref="B1:E1"/>
    <mergeCell ref="D17:E17"/>
    <mergeCell ref="D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07"/>
  <sheetViews>
    <sheetView topLeftCell="A85" workbookViewId="0">
      <selection activeCell="E107" sqref="E107"/>
    </sheetView>
  </sheetViews>
  <sheetFormatPr baseColWidth="10" defaultRowHeight="15" x14ac:dyDescent="0.25"/>
  <cols>
    <col min="4" max="4" width="22.140625" customWidth="1"/>
    <col min="7" max="7" width="16.140625" customWidth="1"/>
    <col min="9" max="9" width="23.140625" customWidth="1"/>
  </cols>
  <sheetData>
    <row r="2" spans="3:9" x14ac:dyDescent="0.25">
      <c r="F2" s="57" t="s">
        <v>637</v>
      </c>
    </row>
    <row r="3" spans="3:9" x14ac:dyDescent="0.25">
      <c r="C3" s="57"/>
    </row>
    <row r="4" spans="3:9" ht="15.75" thickBot="1" x14ac:dyDescent="0.3">
      <c r="C4" s="57"/>
    </row>
    <row r="5" spans="3:9" ht="15.75" thickBot="1" x14ac:dyDescent="0.3">
      <c r="C5" s="58" t="s">
        <v>15</v>
      </c>
      <c r="D5" s="49" t="s">
        <v>638</v>
      </c>
      <c r="E5" s="49" t="s">
        <v>639</v>
      </c>
      <c r="F5" s="157" t="s">
        <v>640</v>
      </c>
      <c r="G5" s="158"/>
      <c r="H5" s="49" t="s">
        <v>2</v>
      </c>
      <c r="I5" s="49" t="s">
        <v>546</v>
      </c>
    </row>
    <row r="6" spans="3:9" ht="15.75" thickBot="1" x14ac:dyDescent="0.3">
      <c r="C6" s="59">
        <v>1</v>
      </c>
      <c r="D6" s="60" t="s">
        <v>641</v>
      </c>
      <c r="E6" s="159" t="s">
        <v>642</v>
      </c>
      <c r="F6" s="160"/>
      <c r="G6" s="62" t="s">
        <v>643</v>
      </c>
      <c r="H6" s="62" t="s">
        <v>644</v>
      </c>
      <c r="I6" s="62" t="s">
        <v>645</v>
      </c>
    </row>
    <row r="7" spans="3:9" ht="15.75" thickBot="1" x14ac:dyDescent="0.3">
      <c r="C7" s="59">
        <v>2</v>
      </c>
      <c r="D7" s="63" t="s">
        <v>646</v>
      </c>
      <c r="E7" s="159" t="s">
        <v>642</v>
      </c>
      <c r="F7" s="160"/>
      <c r="G7" s="62" t="s">
        <v>643</v>
      </c>
      <c r="H7" s="62" t="s">
        <v>644</v>
      </c>
      <c r="I7" s="62" t="s">
        <v>647</v>
      </c>
    </row>
    <row r="8" spans="3:9" ht="15.75" thickBot="1" x14ac:dyDescent="0.3">
      <c r="C8" s="59">
        <v>3</v>
      </c>
      <c r="D8" s="60" t="s">
        <v>648</v>
      </c>
      <c r="E8" s="155" t="s">
        <v>649</v>
      </c>
      <c r="F8" s="156"/>
      <c r="G8" s="62" t="s">
        <v>650</v>
      </c>
      <c r="H8" s="62" t="s">
        <v>651</v>
      </c>
      <c r="I8" s="62" t="s">
        <v>645</v>
      </c>
    </row>
    <row r="9" spans="3:9" ht="15.75" thickBot="1" x14ac:dyDescent="0.3">
      <c r="C9" s="59">
        <v>4</v>
      </c>
      <c r="D9" s="60" t="s">
        <v>652</v>
      </c>
      <c r="E9" s="155" t="s">
        <v>649</v>
      </c>
      <c r="F9" s="156"/>
      <c r="G9" s="62" t="s">
        <v>650</v>
      </c>
      <c r="H9" s="62" t="s">
        <v>651</v>
      </c>
      <c r="I9" s="62" t="s">
        <v>647</v>
      </c>
    </row>
    <row r="10" spans="3:9" ht="15.75" thickBot="1" x14ac:dyDescent="0.3">
      <c r="C10" s="59">
        <v>5</v>
      </c>
      <c r="D10" s="60" t="s">
        <v>653</v>
      </c>
      <c r="E10" s="155" t="s">
        <v>649</v>
      </c>
      <c r="F10" s="156"/>
      <c r="G10" s="62" t="s">
        <v>650</v>
      </c>
      <c r="H10" s="62" t="s">
        <v>651</v>
      </c>
      <c r="I10" s="62" t="s">
        <v>645</v>
      </c>
    </row>
    <row r="11" spans="3:9" ht="15.75" thickBot="1" x14ac:dyDescent="0.3">
      <c r="C11" s="59">
        <v>6</v>
      </c>
      <c r="D11" s="60" t="s">
        <v>654</v>
      </c>
      <c r="E11" s="155" t="s">
        <v>649</v>
      </c>
      <c r="F11" s="156"/>
      <c r="G11" s="62" t="s">
        <v>650</v>
      </c>
      <c r="H11" s="62" t="s">
        <v>651</v>
      </c>
      <c r="I11" s="62" t="s">
        <v>647</v>
      </c>
    </row>
    <row r="12" spans="3:9" ht="15.75" thickBot="1" x14ac:dyDescent="0.3">
      <c r="C12" s="59">
        <v>4</v>
      </c>
      <c r="D12" s="63" t="s">
        <v>655</v>
      </c>
      <c r="E12" s="155" t="s">
        <v>656</v>
      </c>
      <c r="F12" s="156"/>
      <c r="G12" s="62" t="s">
        <v>657</v>
      </c>
      <c r="H12" s="62" t="s">
        <v>658</v>
      </c>
      <c r="I12" s="62" t="s">
        <v>645</v>
      </c>
    </row>
    <row r="13" spans="3:9" ht="30.75" thickBot="1" x14ac:dyDescent="0.3">
      <c r="C13" s="59">
        <v>6</v>
      </c>
      <c r="D13" s="63" t="s">
        <v>659</v>
      </c>
      <c r="E13" s="155" t="s">
        <v>660</v>
      </c>
      <c r="F13" s="156"/>
      <c r="G13" s="62" t="s">
        <v>657</v>
      </c>
      <c r="H13" s="62" t="s">
        <v>658</v>
      </c>
      <c r="I13" s="62" t="s">
        <v>647</v>
      </c>
    </row>
    <row r="14" spans="3:9" ht="15.75" thickBot="1" x14ac:dyDescent="0.3">
      <c r="C14" s="59">
        <v>7</v>
      </c>
      <c r="D14" s="63" t="s">
        <v>661</v>
      </c>
      <c r="E14" s="155" t="s">
        <v>660</v>
      </c>
      <c r="F14" s="156"/>
      <c r="G14" s="62" t="s">
        <v>662</v>
      </c>
      <c r="H14" s="62" t="s">
        <v>658</v>
      </c>
      <c r="I14" s="62" t="s">
        <v>645</v>
      </c>
    </row>
    <row r="15" spans="3:9" ht="15.75" thickBot="1" x14ac:dyDescent="0.3">
      <c r="C15" s="59">
        <v>8</v>
      </c>
      <c r="D15" s="63" t="s">
        <v>663</v>
      </c>
      <c r="E15" s="155" t="s">
        <v>664</v>
      </c>
      <c r="F15" s="156"/>
      <c r="G15" s="62" t="s">
        <v>665</v>
      </c>
      <c r="H15" s="62" t="s">
        <v>666</v>
      </c>
      <c r="I15" s="62" t="s">
        <v>647</v>
      </c>
    </row>
    <row r="16" spans="3:9" ht="30.75" thickBot="1" x14ac:dyDescent="0.3">
      <c r="C16" s="59">
        <v>9</v>
      </c>
      <c r="D16" s="63" t="s">
        <v>667</v>
      </c>
      <c r="E16" s="155" t="s">
        <v>664</v>
      </c>
      <c r="F16" s="156"/>
      <c r="G16" s="62" t="s">
        <v>665</v>
      </c>
      <c r="H16" s="62" t="s">
        <v>666</v>
      </c>
      <c r="I16" s="62" t="s">
        <v>645</v>
      </c>
    </row>
    <row r="17" spans="3:9" ht="15.75" thickBot="1" x14ac:dyDescent="0.3">
      <c r="C17" s="59">
        <v>10</v>
      </c>
      <c r="D17" s="63" t="s">
        <v>668</v>
      </c>
      <c r="E17" s="155" t="s">
        <v>664</v>
      </c>
      <c r="F17" s="156"/>
      <c r="G17" s="62" t="s">
        <v>665</v>
      </c>
      <c r="H17" s="62" t="s">
        <v>666</v>
      </c>
      <c r="I17" s="62" t="s">
        <v>647</v>
      </c>
    </row>
    <row r="18" spans="3:9" ht="15.75" thickBot="1" x14ac:dyDescent="0.3">
      <c r="C18" s="59">
        <v>11</v>
      </c>
      <c r="D18" s="63" t="s">
        <v>669</v>
      </c>
      <c r="E18" s="155" t="s">
        <v>664</v>
      </c>
      <c r="F18" s="156"/>
      <c r="G18" s="62" t="s">
        <v>665</v>
      </c>
      <c r="H18" s="62" t="s">
        <v>666</v>
      </c>
      <c r="I18" s="62" t="s">
        <v>645</v>
      </c>
    </row>
    <row r="19" spans="3:9" ht="15.75" thickBot="1" x14ac:dyDescent="0.3">
      <c r="C19" s="59">
        <v>12</v>
      </c>
      <c r="D19" s="63" t="s">
        <v>670</v>
      </c>
      <c r="E19" s="155" t="s">
        <v>664</v>
      </c>
      <c r="F19" s="156"/>
      <c r="G19" s="62" t="s">
        <v>665</v>
      </c>
      <c r="H19" s="62" t="s">
        <v>666</v>
      </c>
      <c r="I19" s="62" t="s">
        <v>647</v>
      </c>
    </row>
    <row r="20" spans="3:9" ht="15.75" thickBot="1" x14ac:dyDescent="0.3">
      <c r="C20" s="59">
        <v>13</v>
      </c>
      <c r="D20" s="63" t="s">
        <v>671</v>
      </c>
      <c r="E20" s="155" t="s">
        <v>672</v>
      </c>
      <c r="F20" s="156"/>
      <c r="G20" s="62" t="s">
        <v>673</v>
      </c>
      <c r="H20" s="62" t="s">
        <v>674</v>
      </c>
      <c r="I20" s="62" t="s">
        <v>645</v>
      </c>
    </row>
    <row r="21" spans="3:9" ht="30.75" thickBot="1" x14ac:dyDescent="0.3">
      <c r="C21" s="59">
        <v>14</v>
      </c>
      <c r="D21" s="63" t="s">
        <v>675</v>
      </c>
      <c r="E21" s="155" t="s">
        <v>676</v>
      </c>
      <c r="F21" s="156"/>
      <c r="G21" s="62" t="s">
        <v>677</v>
      </c>
      <c r="H21" s="62" t="s">
        <v>678</v>
      </c>
      <c r="I21" s="62" t="s">
        <v>647</v>
      </c>
    </row>
    <row r="22" spans="3:9" ht="30.75" thickBot="1" x14ac:dyDescent="0.3">
      <c r="C22" s="59">
        <v>15</v>
      </c>
      <c r="D22" s="63" t="s">
        <v>679</v>
      </c>
      <c r="E22" s="155" t="s">
        <v>680</v>
      </c>
      <c r="F22" s="156"/>
      <c r="G22" s="62" t="s">
        <v>681</v>
      </c>
      <c r="H22" s="62" t="s">
        <v>682</v>
      </c>
      <c r="I22" s="62" t="s">
        <v>645</v>
      </c>
    </row>
    <row r="23" spans="3:9" ht="30.75" thickBot="1" x14ac:dyDescent="0.3">
      <c r="C23" s="59">
        <v>16</v>
      </c>
      <c r="D23" s="63" t="s">
        <v>683</v>
      </c>
      <c r="E23" s="155" t="s">
        <v>680</v>
      </c>
      <c r="F23" s="156"/>
      <c r="G23" s="62" t="s">
        <v>681</v>
      </c>
      <c r="H23" s="62" t="s">
        <v>682</v>
      </c>
      <c r="I23" s="62" t="s">
        <v>647</v>
      </c>
    </row>
    <row r="24" spans="3:9" ht="30.75" thickBot="1" x14ac:dyDescent="0.3">
      <c r="C24" s="59">
        <v>17</v>
      </c>
      <c r="D24" s="63" t="s">
        <v>684</v>
      </c>
      <c r="E24" s="155" t="s">
        <v>680</v>
      </c>
      <c r="F24" s="156"/>
      <c r="G24" s="62" t="s">
        <v>681</v>
      </c>
      <c r="H24" s="62" t="s">
        <v>682</v>
      </c>
      <c r="I24" s="62" t="s">
        <v>645</v>
      </c>
    </row>
    <row r="25" spans="3:9" ht="30.75" thickBot="1" x14ac:dyDescent="0.3">
      <c r="C25" s="59">
        <v>18</v>
      </c>
      <c r="D25" s="63" t="s">
        <v>685</v>
      </c>
      <c r="E25" s="155" t="s">
        <v>680</v>
      </c>
      <c r="F25" s="156"/>
      <c r="G25" s="62" t="s">
        <v>681</v>
      </c>
      <c r="H25" s="62" t="s">
        <v>682</v>
      </c>
      <c r="I25" s="62" t="s">
        <v>647</v>
      </c>
    </row>
    <row r="26" spans="3:9" ht="30.75" thickBot="1" x14ac:dyDescent="0.3">
      <c r="C26" s="59">
        <v>19</v>
      </c>
      <c r="D26" s="63" t="s">
        <v>686</v>
      </c>
      <c r="E26" s="155" t="s">
        <v>680</v>
      </c>
      <c r="F26" s="156"/>
      <c r="G26" s="62" t="s">
        <v>681</v>
      </c>
      <c r="H26" s="62" t="s">
        <v>682</v>
      </c>
      <c r="I26" s="62" t="s">
        <v>645</v>
      </c>
    </row>
    <row r="27" spans="3:9" ht="30.75" thickBot="1" x14ac:dyDescent="0.3">
      <c r="C27" s="59">
        <v>20</v>
      </c>
      <c r="D27" s="63" t="s">
        <v>687</v>
      </c>
      <c r="E27" s="155" t="s">
        <v>680</v>
      </c>
      <c r="F27" s="156"/>
      <c r="G27" s="62" t="s">
        <v>681</v>
      </c>
      <c r="H27" s="62" t="s">
        <v>682</v>
      </c>
      <c r="I27" s="62" t="s">
        <v>647</v>
      </c>
    </row>
    <row r="28" spans="3:9" ht="30.75" thickBot="1" x14ac:dyDescent="0.3">
      <c r="C28" s="59">
        <v>21</v>
      </c>
      <c r="D28" s="63" t="s">
        <v>688</v>
      </c>
      <c r="E28" s="155" t="s">
        <v>680</v>
      </c>
      <c r="F28" s="156"/>
      <c r="G28" s="62" t="s">
        <v>681</v>
      </c>
      <c r="H28" s="62" t="s">
        <v>682</v>
      </c>
      <c r="I28" s="62" t="s">
        <v>645</v>
      </c>
    </row>
    <row r="29" spans="3:9" ht="30.75" thickBot="1" x14ac:dyDescent="0.3">
      <c r="C29" s="59">
        <v>22</v>
      </c>
      <c r="D29" s="63" t="s">
        <v>689</v>
      </c>
      <c r="E29" s="155" t="s">
        <v>690</v>
      </c>
      <c r="F29" s="156"/>
      <c r="G29" s="62" t="s">
        <v>691</v>
      </c>
      <c r="H29" s="62" t="s">
        <v>692</v>
      </c>
      <c r="I29" s="62" t="s">
        <v>647</v>
      </c>
    </row>
    <row r="30" spans="3:9" ht="30.75" thickBot="1" x14ac:dyDescent="0.3">
      <c r="C30" s="59">
        <v>23</v>
      </c>
      <c r="D30" s="63" t="s">
        <v>693</v>
      </c>
      <c r="E30" s="155" t="s">
        <v>694</v>
      </c>
      <c r="F30" s="156"/>
      <c r="G30" s="62" t="s">
        <v>691</v>
      </c>
      <c r="H30" s="62" t="s">
        <v>692</v>
      </c>
      <c r="I30" s="62" t="s">
        <v>645</v>
      </c>
    </row>
    <row r="31" spans="3:9" ht="30.75" thickBot="1" x14ac:dyDescent="0.3">
      <c r="C31" s="59">
        <v>24</v>
      </c>
      <c r="D31" s="63" t="s">
        <v>695</v>
      </c>
      <c r="E31" s="155" t="s">
        <v>690</v>
      </c>
      <c r="F31" s="156"/>
      <c r="G31" s="62" t="s">
        <v>691</v>
      </c>
      <c r="H31" s="62" t="s">
        <v>692</v>
      </c>
      <c r="I31" s="62" t="s">
        <v>647</v>
      </c>
    </row>
    <row r="32" spans="3:9" ht="30.75" thickBot="1" x14ac:dyDescent="0.3">
      <c r="C32" s="59">
        <v>25</v>
      </c>
      <c r="D32" s="63" t="s">
        <v>696</v>
      </c>
      <c r="E32" s="155" t="s">
        <v>694</v>
      </c>
      <c r="F32" s="156"/>
      <c r="G32" s="62" t="s">
        <v>691</v>
      </c>
      <c r="H32" s="62" t="s">
        <v>692</v>
      </c>
      <c r="I32" s="62" t="s">
        <v>645</v>
      </c>
    </row>
    <row r="33" spans="3:9" ht="30.75" thickBot="1" x14ac:dyDescent="0.3">
      <c r="C33" s="59">
        <v>26</v>
      </c>
      <c r="D33" s="63" t="s">
        <v>697</v>
      </c>
      <c r="E33" s="155" t="s">
        <v>690</v>
      </c>
      <c r="F33" s="156"/>
      <c r="G33" s="62" t="s">
        <v>691</v>
      </c>
      <c r="H33" s="62" t="s">
        <v>692</v>
      </c>
      <c r="I33" s="62" t="s">
        <v>647</v>
      </c>
    </row>
    <row r="34" spans="3:9" ht="30.75" thickBot="1" x14ac:dyDescent="0.3">
      <c r="C34" s="59">
        <v>27</v>
      </c>
      <c r="D34" s="63" t="s">
        <v>698</v>
      </c>
      <c r="E34" s="155" t="s">
        <v>694</v>
      </c>
      <c r="F34" s="156"/>
      <c r="G34" s="62" t="s">
        <v>691</v>
      </c>
      <c r="H34" s="62" t="s">
        <v>692</v>
      </c>
      <c r="I34" s="62" t="s">
        <v>645</v>
      </c>
    </row>
    <row r="35" spans="3:9" ht="30.75" thickBot="1" x14ac:dyDescent="0.3">
      <c r="C35" s="59">
        <v>29</v>
      </c>
      <c r="D35" s="63" t="s">
        <v>699</v>
      </c>
      <c r="E35" s="155" t="s">
        <v>690</v>
      </c>
      <c r="F35" s="156"/>
      <c r="G35" s="62" t="s">
        <v>691</v>
      </c>
      <c r="H35" s="62" t="s">
        <v>692</v>
      </c>
      <c r="I35" s="62" t="s">
        <v>647</v>
      </c>
    </row>
    <row r="36" spans="3:9" ht="30.75" thickBot="1" x14ac:dyDescent="0.3">
      <c r="C36" s="59">
        <v>29</v>
      </c>
      <c r="D36" s="63" t="s">
        <v>700</v>
      </c>
      <c r="E36" s="155" t="s">
        <v>694</v>
      </c>
      <c r="F36" s="156"/>
      <c r="G36" s="62" t="s">
        <v>691</v>
      </c>
      <c r="H36" s="62" t="s">
        <v>692</v>
      </c>
      <c r="I36" s="62" t="s">
        <v>645</v>
      </c>
    </row>
    <row r="37" spans="3:9" ht="30.75" thickBot="1" x14ac:dyDescent="0.3">
      <c r="C37" s="59">
        <v>30</v>
      </c>
      <c r="D37" s="63" t="s">
        <v>701</v>
      </c>
      <c r="E37" s="155" t="s">
        <v>702</v>
      </c>
      <c r="F37" s="156"/>
      <c r="G37" s="62" t="s">
        <v>703</v>
      </c>
      <c r="H37" s="62" t="s">
        <v>704</v>
      </c>
      <c r="I37" s="62" t="s">
        <v>647</v>
      </c>
    </row>
    <row r="38" spans="3:9" ht="30.75" thickBot="1" x14ac:dyDescent="0.3">
      <c r="C38" s="59">
        <v>31</v>
      </c>
      <c r="D38" s="63" t="s">
        <v>705</v>
      </c>
      <c r="E38" s="155" t="s">
        <v>702</v>
      </c>
      <c r="F38" s="156"/>
      <c r="G38" s="62" t="s">
        <v>703</v>
      </c>
      <c r="H38" s="62" t="s">
        <v>704</v>
      </c>
      <c r="I38" s="62" t="s">
        <v>645</v>
      </c>
    </row>
    <row r="39" spans="3:9" ht="30.75" thickBot="1" x14ac:dyDescent="0.3">
      <c r="C39" s="59">
        <v>32</v>
      </c>
      <c r="D39" s="63" t="s">
        <v>706</v>
      </c>
      <c r="E39" s="155" t="s">
        <v>702</v>
      </c>
      <c r="F39" s="156"/>
      <c r="G39" s="62" t="s">
        <v>703</v>
      </c>
      <c r="H39" s="62" t="s">
        <v>704</v>
      </c>
      <c r="I39" s="62" t="s">
        <v>647</v>
      </c>
    </row>
    <row r="40" spans="3:9" ht="30.75" thickBot="1" x14ac:dyDescent="0.3">
      <c r="C40" s="59">
        <v>33</v>
      </c>
      <c r="D40" s="63" t="s">
        <v>707</v>
      </c>
      <c r="E40" s="155" t="s">
        <v>708</v>
      </c>
      <c r="F40" s="156"/>
      <c r="G40" s="62" t="s">
        <v>709</v>
      </c>
      <c r="H40" s="62" t="s">
        <v>710</v>
      </c>
      <c r="I40" s="62" t="s">
        <v>645</v>
      </c>
    </row>
    <row r="41" spans="3:9" ht="30.75" thickBot="1" x14ac:dyDescent="0.3">
      <c r="C41" s="59">
        <v>34</v>
      </c>
      <c r="D41" s="63" t="s">
        <v>711</v>
      </c>
      <c r="E41" s="155" t="s">
        <v>712</v>
      </c>
      <c r="F41" s="156"/>
      <c r="G41" s="62" t="s">
        <v>709</v>
      </c>
      <c r="H41" s="62" t="s">
        <v>710</v>
      </c>
      <c r="I41" s="62" t="s">
        <v>647</v>
      </c>
    </row>
    <row r="42" spans="3:9" ht="30.75" thickBot="1" x14ac:dyDescent="0.3">
      <c r="C42" s="59">
        <v>35</v>
      </c>
      <c r="D42" s="63" t="s">
        <v>713</v>
      </c>
      <c r="E42" s="155" t="s">
        <v>712</v>
      </c>
      <c r="F42" s="156"/>
      <c r="G42" s="62" t="s">
        <v>709</v>
      </c>
      <c r="H42" s="62" t="s">
        <v>710</v>
      </c>
      <c r="I42" s="62" t="s">
        <v>645</v>
      </c>
    </row>
    <row r="43" spans="3:9" ht="30.75" thickBot="1" x14ac:dyDescent="0.3">
      <c r="C43" s="59">
        <v>36</v>
      </c>
      <c r="D43" s="63" t="s">
        <v>714</v>
      </c>
      <c r="E43" s="155" t="s">
        <v>715</v>
      </c>
      <c r="F43" s="156"/>
      <c r="G43" s="62" t="s">
        <v>716</v>
      </c>
      <c r="H43" s="62" t="s">
        <v>717</v>
      </c>
      <c r="I43" s="62" t="s">
        <v>647</v>
      </c>
    </row>
    <row r="44" spans="3:9" ht="30.75" thickBot="1" x14ac:dyDescent="0.3">
      <c r="C44" s="59">
        <v>37</v>
      </c>
      <c r="D44" s="63" t="s">
        <v>718</v>
      </c>
      <c r="E44" s="155" t="s">
        <v>715</v>
      </c>
      <c r="F44" s="156"/>
      <c r="G44" s="62" t="s">
        <v>716</v>
      </c>
      <c r="H44" s="62" t="s">
        <v>717</v>
      </c>
      <c r="I44" s="62" t="s">
        <v>645</v>
      </c>
    </row>
    <row r="45" spans="3:9" ht="30.75" thickBot="1" x14ac:dyDescent="0.3">
      <c r="C45" s="59">
        <v>38</v>
      </c>
      <c r="D45" s="63" t="s">
        <v>719</v>
      </c>
      <c r="E45" s="155" t="s">
        <v>715</v>
      </c>
      <c r="F45" s="156"/>
      <c r="G45" s="62" t="s">
        <v>716</v>
      </c>
      <c r="H45" s="62" t="s">
        <v>717</v>
      </c>
      <c r="I45" s="62" t="s">
        <v>647</v>
      </c>
    </row>
    <row r="46" spans="3:9" ht="30.75" thickBot="1" x14ac:dyDescent="0.3">
      <c r="C46" s="59">
        <v>39</v>
      </c>
      <c r="D46" s="63" t="s">
        <v>720</v>
      </c>
      <c r="E46" s="155" t="s">
        <v>715</v>
      </c>
      <c r="F46" s="156"/>
      <c r="G46" s="62" t="s">
        <v>716</v>
      </c>
      <c r="H46" s="62" t="s">
        <v>717</v>
      </c>
      <c r="I46" s="62" t="s">
        <v>645</v>
      </c>
    </row>
    <row r="47" spans="3:9" ht="30.75" thickBot="1" x14ac:dyDescent="0.3">
      <c r="C47" s="59">
        <v>40</v>
      </c>
      <c r="D47" s="63" t="s">
        <v>721</v>
      </c>
      <c r="E47" s="155" t="s">
        <v>722</v>
      </c>
      <c r="F47" s="156"/>
      <c r="G47" s="62" t="s">
        <v>723</v>
      </c>
      <c r="H47" s="62" t="s">
        <v>724</v>
      </c>
      <c r="I47" s="62" t="s">
        <v>647</v>
      </c>
    </row>
    <row r="48" spans="3:9" ht="30.75" thickBot="1" x14ac:dyDescent="0.3">
      <c r="C48" s="59">
        <v>41</v>
      </c>
      <c r="D48" s="63" t="s">
        <v>725</v>
      </c>
      <c r="E48" s="155" t="s">
        <v>722</v>
      </c>
      <c r="F48" s="156"/>
      <c r="G48" s="62" t="s">
        <v>723</v>
      </c>
      <c r="H48" s="62" t="s">
        <v>724</v>
      </c>
      <c r="I48" s="62" t="s">
        <v>645</v>
      </c>
    </row>
    <row r="49" spans="3:9" ht="30.75" thickBot="1" x14ac:dyDescent="0.3">
      <c r="C49" s="59">
        <v>42</v>
      </c>
      <c r="D49" s="63" t="s">
        <v>726</v>
      </c>
      <c r="E49" s="155" t="s">
        <v>727</v>
      </c>
      <c r="F49" s="156"/>
      <c r="G49" s="62" t="s">
        <v>728</v>
      </c>
      <c r="H49" s="62" t="s">
        <v>729</v>
      </c>
      <c r="I49" s="62" t="s">
        <v>647</v>
      </c>
    </row>
    <row r="50" spans="3:9" ht="30.75" thickBot="1" x14ac:dyDescent="0.3">
      <c r="C50" s="59">
        <v>43</v>
      </c>
      <c r="D50" s="63" t="s">
        <v>730</v>
      </c>
      <c r="E50" s="155" t="s">
        <v>727</v>
      </c>
      <c r="F50" s="156"/>
      <c r="G50" s="62" t="s">
        <v>728</v>
      </c>
      <c r="H50" s="62" t="s">
        <v>729</v>
      </c>
      <c r="I50" s="62" t="s">
        <v>645</v>
      </c>
    </row>
    <row r="51" spans="3:9" ht="30.75" thickBot="1" x14ac:dyDescent="0.3">
      <c r="C51" s="59">
        <v>44</v>
      </c>
      <c r="D51" s="63" t="s">
        <v>731</v>
      </c>
      <c r="E51" s="155" t="s">
        <v>727</v>
      </c>
      <c r="F51" s="156"/>
      <c r="G51" s="62" t="s">
        <v>728</v>
      </c>
      <c r="H51" s="62" t="s">
        <v>729</v>
      </c>
      <c r="I51" s="62" t="s">
        <v>647</v>
      </c>
    </row>
    <row r="52" spans="3:9" ht="30.75" thickBot="1" x14ac:dyDescent="0.3">
      <c r="C52" s="59">
        <v>45</v>
      </c>
      <c r="D52" s="63" t="s">
        <v>732</v>
      </c>
      <c r="E52" s="155" t="s">
        <v>733</v>
      </c>
      <c r="F52" s="156"/>
      <c r="G52" s="62" t="s">
        <v>734</v>
      </c>
      <c r="H52" s="62" t="s">
        <v>735</v>
      </c>
      <c r="I52" s="62" t="s">
        <v>645</v>
      </c>
    </row>
    <row r="53" spans="3:9" ht="30.75" thickBot="1" x14ac:dyDescent="0.3">
      <c r="C53" s="59">
        <v>46</v>
      </c>
      <c r="D53" s="63" t="s">
        <v>736</v>
      </c>
      <c r="E53" s="155" t="s">
        <v>737</v>
      </c>
      <c r="F53" s="156"/>
      <c r="G53" s="62" t="s">
        <v>738</v>
      </c>
      <c r="H53" s="62" t="s">
        <v>739</v>
      </c>
      <c r="I53" s="62" t="s">
        <v>647</v>
      </c>
    </row>
    <row r="54" spans="3:9" ht="30.75" thickBot="1" x14ac:dyDescent="0.3">
      <c r="C54" s="59">
        <v>47</v>
      </c>
      <c r="D54" s="63" t="s">
        <v>740</v>
      </c>
      <c r="E54" s="155" t="s">
        <v>741</v>
      </c>
      <c r="F54" s="156"/>
      <c r="G54" s="62" t="s">
        <v>742</v>
      </c>
      <c r="H54" s="62" t="s">
        <v>743</v>
      </c>
      <c r="I54" s="62" t="s">
        <v>645</v>
      </c>
    </row>
    <row r="55" spans="3:9" ht="30.75" thickBot="1" x14ac:dyDescent="0.3">
      <c r="C55" s="59">
        <v>48</v>
      </c>
      <c r="D55" s="63" t="s">
        <v>744</v>
      </c>
      <c r="E55" s="155" t="s">
        <v>745</v>
      </c>
      <c r="F55" s="156"/>
      <c r="G55" s="62" t="s">
        <v>746</v>
      </c>
      <c r="H55" s="62" t="s">
        <v>747</v>
      </c>
      <c r="I55" s="62" t="s">
        <v>647</v>
      </c>
    </row>
    <row r="56" spans="3:9" ht="30.75" thickBot="1" x14ac:dyDescent="0.3">
      <c r="C56" s="59">
        <v>49</v>
      </c>
      <c r="D56" s="63" t="s">
        <v>748</v>
      </c>
      <c r="E56" s="155" t="s">
        <v>749</v>
      </c>
      <c r="F56" s="156"/>
      <c r="G56" s="62" t="s">
        <v>750</v>
      </c>
      <c r="H56" s="62" t="s">
        <v>751</v>
      </c>
      <c r="I56" s="62" t="s">
        <v>645</v>
      </c>
    </row>
    <row r="57" spans="3:9" ht="30.75" thickBot="1" x14ac:dyDescent="0.3">
      <c r="C57" s="59">
        <v>50</v>
      </c>
      <c r="D57" s="63" t="s">
        <v>752</v>
      </c>
      <c r="E57" s="155" t="s">
        <v>753</v>
      </c>
      <c r="F57" s="156"/>
      <c r="G57" s="62" t="s">
        <v>754</v>
      </c>
      <c r="H57" s="62" t="s">
        <v>755</v>
      </c>
      <c r="I57" s="62" t="s">
        <v>647</v>
      </c>
    </row>
    <row r="58" spans="3:9" ht="30.75" thickBot="1" x14ac:dyDescent="0.3">
      <c r="C58" s="59">
        <v>51</v>
      </c>
      <c r="D58" s="63" t="s">
        <v>756</v>
      </c>
      <c r="E58" s="155" t="s">
        <v>757</v>
      </c>
      <c r="F58" s="156"/>
      <c r="G58" s="62" t="s">
        <v>758</v>
      </c>
      <c r="H58" s="62" t="s">
        <v>759</v>
      </c>
      <c r="I58" s="62" t="s">
        <v>645</v>
      </c>
    </row>
    <row r="59" spans="3:9" ht="30.75" thickBot="1" x14ac:dyDescent="0.3">
      <c r="C59" s="59">
        <v>52</v>
      </c>
      <c r="D59" s="63" t="s">
        <v>760</v>
      </c>
      <c r="E59" s="155" t="s">
        <v>757</v>
      </c>
      <c r="F59" s="156"/>
      <c r="G59" s="62" t="s">
        <v>758</v>
      </c>
      <c r="H59" s="62" t="s">
        <v>759</v>
      </c>
      <c r="I59" s="62" t="s">
        <v>647</v>
      </c>
    </row>
    <row r="60" spans="3:9" ht="30.75" thickBot="1" x14ac:dyDescent="0.3">
      <c r="C60" s="59">
        <v>53</v>
      </c>
      <c r="D60" s="63" t="s">
        <v>761</v>
      </c>
      <c r="E60" s="155" t="s">
        <v>757</v>
      </c>
      <c r="F60" s="156"/>
      <c r="G60" s="62" t="s">
        <v>758</v>
      </c>
      <c r="H60" s="62" t="s">
        <v>759</v>
      </c>
      <c r="I60" s="62" t="s">
        <v>645</v>
      </c>
    </row>
    <row r="61" spans="3:9" ht="30.75" thickBot="1" x14ac:dyDescent="0.3">
      <c r="C61" s="59">
        <v>54</v>
      </c>
      <c r="D61" s="63" t="s">
        <v>762</v>
      </c>
      <c r="E61" s="155" t="s">
        <v>763</v>
      </c>
      <c r="F61" s="156"/>
      <c r="G61" s="62" t="s">
        <v>764</v>
      </c>
      <c r="H61" s="62" t="s">
        <v>765</v>
      </c>
      <c r="I61" s="62" t="s">
        <v>647</v>
      </c>
    </row>
    <row r="62" spans="3:9" ht="30.75" thickBot="1" x14ac:dyDescent="0.3">
      <c r="C62" s="59">
        <v>55</v>
      </c>
      <c r="D62" s="63" t="s">
        <v>766</v>
      </c>
      <c r="E62" s="155" t="s">
        <v>763</v>
      </c>
      <c r="F62" s="156"/>
      <c r="G62" s="62" t="s">
        <v>764</v>
      </c>
      <c r="H62" s="62" t="s">
        <v>765</v>
      </c>
      <c r="I62" s="62" t="s">
        <v>645</v>
      </c>
    </row>
    <row r="63" spans="3:9" ht="30.75" thickBot="1" x14ac:dyDescent="0.3">
      <c r="C63" s="59">
        <v>56</v>
      </c>
      <c r="D63" s="63" t="s">
        <v>767</v>
      </c>
      <c r="E63" s="155" t="s">
        <v>768</v>
      </c>
      <c r="F63" s="156"/>
      <c r="G63" s="62" t="s">
        <v>769</v>
      </c>
      <c r="H63" s="62" t="s">
        <v>770</v>
      </c>
      <c r="I63" s="62" t="s">
        <v>647</v>
      </c>
    </row>
    <row r="64" spans="3:9" ht="30.75" thickBot="1" x14ac:dyDescent="0.3">
      <c r="C64" s="59">
        <v>57</v>
      </c>
      <c r="D64" s="63" t="s">
        <v>771</v>
      </c>
      <c r="E64" s="155" t="s">
        <v>768</v>
      </c>
      <c r="F64" s="156"/>
      <c r="G64" s="62" t="s">
        <v>769</v>
      </c>
      <c r="H64" s="62" t="s">
        <v>770</v>
      </c>
      <c r="I64" s="62" t="s">
        <v>645</v>
      </c>
    </row>
    <row r="65" spans="3:9" ht="30.75" thickBot="1" x14ac:dyDescent="0.3">
      <c r="C65" s="59">
        <v>58</v>
      </c>
      <c r="D65" s="63" t="s">
        <v>772</v>
      </c>
      <c r="E65" s="155" t="s">
        <v>773</v>
      </c>
      <c r="F65" s="156"/>
      <c r="G65" s="62" t="s">
        <v>774</v>
      </c>
      <c r="H65" s="62" t="s">
        <v>775</v>
      </c>
      <c r="I65" s="62" t="s">
        <v>647</v>
      </c>
    </row>
    <row r="66" spans="3:9" ht="30.75" thickBot="1" x14ac:dyDescent="0.3">
      <c r="C66" s="59">
        <v>59</v>
      </c>
      <c r="D66" s="63" t="s">
        <v>776</v>
      </c>
      <c r="E66" s="155" t="s">
        <v>777</v>
      </c>
      <c r="F66" s="156"/>
      <c r="G66" s="62" t="s">
        <v>778</v>
      </c>
      <c r="H66" s="62" t="s">
        <v>779</v>
      </c>
      <c r="I66" s="62" t="s">
        <v>645</v>
      </c>
    </row>
    <row r="67" spans="3:9" ht="30.75" thickBot="1" x14ac:dyDescent="0.3">
      <c r="C67" s="59">
        <v>60</v>
      </c>
      <c r="D67" s="63" t="s">
        <v>780</v>
      </c>
      <c r="E67" s="155" t="s">
        <v>781</v>
      </c>
      <c r="F67" s="156"/>
      <c r="G67" s="62" t="s">
        <v>782</v>
      </c>
      <c r="H67" s="62" t="s">
        <v>783</v>
      </c>
      <c r="I67" s="62" t="s">
        <v>647</v>
      </c>
    </row>
    <row r="68" spans="3:9" ht="30.75" thickBot="1" x14ac:dyDescent="0.3">
      <c r="C68" s="59">
        <v>61</v>
      </c>
      <c r="D68" s="63" t="s">
        <v>784</v>
      </c>
      <c r="E68" s="155" t="s">
        <v>781</v>
      </c>
      <c r="F68" s="156"/>
      <c r="G68" s="62" t="s">
        <v>782</v>
      </c>
      <c r="H68" s="62" t="s">
        <v>783</v>
      </c>
      <c r="I68" s="62" t="s">
        <v>645</v>
      </c>
    </row>
    <row r="69" spans="3:9" ht="30.75" thickBot="1" x14ac:dyDescent="0.3">
      <c r="C69" s="59">
        <v>62</v>
      </c>
      <c r="D69" s="63" t="s">
        <v>785</v>
      </c>
      <c r="E69" s="155" t="s">
        <v>786</v>
      </c>
      <c r="F69" s="156"/>
      <c r="G69" s="62" t="s">
        <v>787</v>
      </c>
      <c r="H69" s="62" t="s">
        <v>788</v>
      </c>
      <c r="I69" s="62" t="s">
        <v>647</v>
      </c>
    </row>
    <row r="70" spans="3:9" ht="30.75" thickBot="1" x14ac:dyDescent="0.3">
      <c r="C70" s="59">
        <v>63</v>
      </c>
      <c r="D70" s="63" t="s">
        <v>789</v>
      </c>
      <c r="E70" s="155" t="s">
        <v>786</v>
      </c>
      <c r="F70" s="156"/>
      <c r="G70" s="62" t="s">
        <v>787</v>
      </c>
      <c r="H70" s="62" t="s">
        <v>788</v>
      </c>
      <c r="I70" s="62" t="s">
        <v>645</v>
      </c>
    </row>
    <row r="71" spans="3:9" ht="30.75" thickBot="1" x14ac:dyDescent="0.3">
      <c r="C71" s="59">
        <v>64</v>
      </c>
      <c r="D71" s="63" t="s">
        <v>790</v>
      </c>
      <c r="E71" s="155" t="s">
        <v>791</v>
      </c>
      <c r="F71" s="156"/>
      <c r="G71" s="62" t="s">
        <v>792</v>
      </c>
      <c r="H71" s="62" t="s">
        <v>793</v>
      </c>
      <c r="I71" s="62" t="s">
        <v>647</v>
      </c>
    </row>
    <row r="72" spans="3:9" ht="30.75" thickBot="1" x14ac:dyDescent="0.3">
      <c r="C72" s="59">
        <v>65</v>
      </c>
      <c r="D72" s="63" t="s">
        <v>794</v>
      </c>
      <c r="E72" s="155" t="s">
        <v>795</v>
      </c>
      <c r="F72" s="156"/>
      <c r="G72" s="62" t="s">
        <v>796</v>
      </c>
      <c r="H72" s="62" t="s">
        <v>797</v>
      </c>
      <c r="I72" s="62" t="s">
        <v>645</v>
      </c>
    </row>
    <row r="73" spans="3:9" ht="30.75" thickBot="1" x14ac:dyDescent="0.3">
      <c r="C73" s="59">
        <v>66</v>
      </c>
      <c r="D73" s="63" t="s">
        <v>798</v>
      </c>
      <c r="E73" s="155" t="s">
        <v>799</v>
      </c>
      <c r="F73" s="156"/>
      <c r="G73" s="62" t="s">
        <v>800</v>
      </c>
      <c r="H73" s="62" t="s">
        <v>801</v>
      </c>
      <c r="I73" s="62" t="s">
        <v>647</v>
      </c>
    </row>
    <row r="74" spans="3:9" ht="30.75" thickBot="1" x14ac:dyDescent="0.3">
      <c r="C74" s="59">
        <v>67</v>
      </c>
      <c r="D74" s="63" t="s">
        <v>802</v>
      </c>
      <c r="E74" s="155" t="s">
        <v>803</v>
      </c>
      <c r="F74" s="156"/>
      <c r="G74" s="62" t="s">
        <v>804</v>
      </c>
      <c r="H74" s="62" t="s">
        <v>805</v>
      </c>
      <c r="I74" s="62" t="s">
        <v>645</v>
      </c>
    </row>
    <row r="75" spans="3:9" ht="30.75" thickBot="1" x14ac:dyDescent="0.3">
      <c r="C75" s="59">
        <v>68</v>
      </c>
      <c r="D75" s="63" t="s">
        <v>806</v>
      </c>
      <c r="E75" s="155" t="s">
        <v>807</v>
      </c>
      <c r="F75" s="156"/>
      <c r="G75" s="62" t="s">
        <v>808</v>
      </c>
      <c r="H75" s="62" t="s">
        <v>809</v>
      </c>
      <c r="I75" s="62" t="s">
        <v>647</v>
      </c>
    </row>
    <row r="76" spans="3:9" ht="30.75" thickBot="1" x14ac:dyDescent="0.3">
      <c r="C76" s="59">
        <v>69</v>
      </c>
      <c r="D76" s="63" t="s">
        <v>810</v>
      </c>
      <c r="E76" s="155" t="s">
        <v>811</v>
      </c>
      <c r="F76" s="156"/>
      <c r="G76" s="62" t="s">
        <v>812</v>
      </c>
      <c r="H76" s="63" t="s">
        <v>813</v>
      </c>
      <c r="I76" s="62" t="s">
        <v>645</v>
      </c>
    </row>
    <row r="77" spans="3:9" ht="30.75" thickBot="1" x14ac:dyDescent="0.3">
      <c r="C77" s="59">
        <v>70</v>
      </c>
      <c r="D77" s="63" t="s">
        <v>814</v>
      </c>
      <c r="E77" s="155" t="s">
        <v>811</v>
      </c>
      <c r="F77" s="156"/>
      <c r="G77" s="62" t="s">
        <v>812</v>
      </c>
      <c r="H77" s="63" t="s">
        <v>813</v>
      </c>
      <c r="I77" s="62" t="s">
        <v>647</v>
      </c>
    </row>
    <row r="78" spans="3:9" ht="30.75" thickBot="1" x14ac:dyDescent="0.3">
      <c r="C78" s="59">
        <v>71</v>
      </c>
      <c r="D78" s="63" t="s">
        <v>815</v>
      </c>
      <c r="E78" s="155" t="s">
        <v>811</v>
      </c>
      <c r="F78" s="156"/>
      <c r="G78" s="62" t="s">
        <v>812</v>
      </c>
      <c r="H78" s="63" t="s">
        <v>813</v>
      </c>
      <c r="I78" s="62" t="s">
        <v>645</v>
      </c>
    </row>
    <row r="79" spans="3:9" ht="30.75" thickBot="1" x14ac:dyDescent="0.3">
      <c r="C79" s="59">
        <v>72</v>
      </c>
      <c r="D79" s="63" t="s">
        <v>816</v>
      </c>
      <c r="E79" s="155" t="s">
        <v>817</v>
      </c>
      <c r="F79" s="156"/>
      <c r="G79" s="62" t="s">
        <v>818</v>
      </c>
      <c r="H79" s="62" t="s">
        <v>819</v>
      </c>
      <c r="I79" s="62" t="s">
        <v>647</v>
      </c>
    </row>
    <row r="80" spans="3:9" ht="30.75" thickBot="1" x14ac:dyDescent="0.3">
      <c r="C80" s="59">
        <v>73</v>
      </c>
      <c r="D80" s="63" t="s">
        <v>820</v>
      </c>
      <c r="E80" s="155" t="s">
        <v>821</v>
      </c>
      <c r="F80" s="156"/>
      <c r="G80" s="62" t="s">
        <v>822</v>
      </c>
      <c r="H80" s="62" t="s">
        <v>823</v>
      </c>
      <c r="I80" s="62" t="s">
        <v>645</v>
      </c>
    </row>
    <row r="81" spans="3:9" ht="30.75" thickBot="1" x14ac:dyDescent="0.3">
      <c r="C81" s="59">
        <v>74</v>
      </c>
      <c r="D81" s="63" t="s">
        <v>824</v>
      </c>
      <c r="E81" s="155" t="s">
        <v>825</v>
      </c>
      <c r="F81" s="156"/>
      <c r="G81" s="62" t="s">
        <v>826</v>
      </c>
      <c r="H81" s="62" t="s">
        <v>827</v>
      </c>
      <c r="I81" s="62" t="s">
        <v>647</v>
      </c>
    </row>
    <row r="82" spans="3:9" ht="30.75" thickBot="1" x14ac:dyDescent="0.3">
      <c r="C82" s="59">
        <v>75</v>
      </c>
      <c r="D82" s="63" t="s">
        <v>828</v>
      </c>
      <c r="E82" s="155" t="s">
        <v>829</v>
      </c>
      <c r="F82" s="156"/>
      <c r="G82" s="62" t="s">
        <v>830</v>
      </c>
      <c r="H82" s="62" t="s">
        <v>831</v>
      </c>
      <c r="I82" s="62" t="s">
        <v>645</v>
      </c>
    </row>
    <row r="83" spans="3:9" ht="30.75" thickBot="1" x14ac:dyDescent="0.3">
      <c r="C83" s="59">
        <v>76</v>
      </c>
      <c r="D83" s="63" t="s">
        <v>832</v>
      </c>
      <c r="E83" s="155" t="s">
        <v>829</v>
      </c>
      <c r="F83" s="156"/>
      <c r="G83" s="62" t="s">
        <v>830</v>
      </c>
      <c r="H83" s="62" t="s">
        <v>831</v>
      </c>
      <c r="I83" s="62" t="s">
        <v>647</v>
      </c>
    </row>
    <row r="84" spans="3:9" ht="30.75" thickBot="1" x14ac:dyDescent="0.3">
      <c r="C84" s="59">
        <v>77</v>
      </c>
      <c r="D84" s="63" t="s">
        <v>833</v>
      </c>
      <c r="E84" s="155" t="s">
        <v>829</v>
      </c>
      <c r="F84" s="156"/>
      <c r="G84" s="62" t="s">
        <v>830</v>
      </c>
      <c r="H84" s="62" t="s">
        <v>831</v>
      </c>
      <c r="I84" s="62" t="s">
        <v>645</v>
      </c>
    </row>
    <row r="85" spans="3:9" ht="30.75" thickBot="1" x14ac:dyDescent="0.3">
      <c r="C85" s="59">
        <v>78</v>
      </c>
      <c r="D85" s="63" t="s">
        <v>834</v>
      </c>
      <c r="E85" s="155" t="s">
        <v>835</v>
      </c>
      <c r="F85" s="156"/>
      <c r="G85" s="62" t="s">
        <v>836</v>
      </c>
      <c r="H85" s="62" t="s">
        <v>837</v>
      </c>
      <c r="I85" s="62" t="s">
        <v>647</v>
      </c>
    </row>
    <row r="86" spans="3:9" ht="30.75" thickBot="1" x14ac:dyDescent="0.3">
      <c r="C86" s="59">
        <v>79</v>
      </c>
      <c r="D86" s="63" t="s">
        <v>838</v>
      </c>
      <c r="E86" s="155" t="s">
        <v>835</v>
      </c>
      <c r="F86" s="156"/>
      <c r="G86" s="62" t="s">
        <v>836</v>
      </c>
      <c r="H86" s="62" t="s">
        <v>837</v>
      </c>
      <c r="I86" s="62" t="s">
        <v>645</v>
      </c>
    </row>
    <row r="87" spans="3:9" ht="30.75" thickBot="1" x14ac:dyDescent="0.3">
      <c r="C87" s="59">
        <v>80</v>
      </c>
      <c r="D87" s="62" t="s">
        <v>839</v>
      </c>
      <c r="E87" s="155" t="s">
        <v>840</v>
      </c>
      <c r="F87" s="156"/>
      <c r="G87" s="62" t="s">
        <v>841</v>
      </c>
      <c r="H87" s="62" t="s">
        <v>842</v>
      </c>
      <c r="I87" s="62" t="s">
        <v>647</v>
      </c>
    </row>
    <row r="88" spans="3:9" ht="30.75" thickBot="1" x14ac:dyDescent="0.3">
      <c r="C88" s="59">
        <v>81</v>
      </c>
      <c r="D88" s="62" t="s">
        <v>843</v>
      </c>
      <c r="E88" s="155" t="s">
        <v>844</v>
      </c>
      <c r="F88" s="156"/>
      <c r="G88" s="62" t="s">
        <v>845</v>
      </c>
      <c r="H88" s="62" t="s">
        <v>846</v>
      </c>
      <c r="I88" s="62" t="s">
        <v>645</v>
      </c>
    </row>
    <row r="89" spans="3:9" ht="30.75" thickBot="1" x14ac:dyDescent="0.3">
      <c r="C89" s="59">
        <v>82</v>
      </c>
      <c r="D89" s="62" t="s">
        <v>847</v>
      </c>
      <c r="E89" s="155" t="s">
        <v>844</v>
      </c>
      <c r="F89" s="156"/>
      <c r="G89" s="62" t="s">
        <v>845</v>
      </c>
      <c r="H89" s="62" t="s">
        <v>846</v>
      </c>
      <c r="I89" s="62" t="s">
        <v>647</v>
      </c>
    </row>
    <row r="90" spans="3:9" ht="30.75" thickBot="1" x14ac:dyDescent="0.3">
      <c r="C90" s="59">
        <v>83</v>
      </c>
      <c r="D90" s="62" t="s">
        <v>848</v>
      </c>
      <c r="E90" s="155" t="s">
        <v>844</v>
      </c>
      <c r="F90" s="156"/>
      <c r="G90" s="62" t="s">
        <v>845</v>
      </c>
      <c r="H90" s="62" t="s">
        <v>846</v>
      </c>
      <c r="I90" s="62" t="s">
        <v>645</v>
      </c>
    </row>
    <row r="91" spans="3:9" ht="30.75" thickBot="1" x14ac:dyDescent="0.3">
      <c r="C91" s="59">
        <v>84</v>
      </c>
      <c r="D91" s="62" t="s">
        <v>849</v>
      </c>
      <c r="E91" s="155" t="s">
        <v>844</v>
      </c>
      <c r="F91" s="156"/>
      <c r="G91" s="62" t="s">
        <v>845</v>
      </c>
      <c r="H91" s="62" t="s">
        <v>846</v>
      </c>
      <c r="I91" s="62" t="s">
        <v>647</v>
      </c>
    </row>
    <row r="92" spans="3:9" ht="30.75" thickBot="1" x14ac:dyDescent="0.3">
      <c r="C92" s="59">
        <v>85</v>
      </c>
      <c r="D92" s="63" t="s">
        <v>850</v>
      </c>
      <c r="E92" s="155" t="s">
        <v>851</v>
      </c>
      <c r="F92" s="156"/>
      <c r="G92" s="62" t="s">
        <v>852</v>
      </c>
      <c r="H92" s="62" t="s">
        <v>853</v>
      </c>
      <c r="I92" s="62" t="s">
        <v>645</v>
      </c>
    </row>
    <row r="93" spans="3:9" ht="30.75" thickBot="1" x14ac:dyDescent="0.3">
      <c r="C93" s="59">
        <v>86</v>
      </c>
      <c r="D93" s="63" t="s">
        <v>854</v>
      </c>
      <c r="E93" s="155" t="s">
        <v>855</v>
      </c>
      <c r="F93" s="156"/>
      <c r="G93" s="62" t="s">
        <v>856</v>
      </c>
      <c r="H93" s="62" t="s">
        <v>857</v>
      </c>
      <c r="I93" s="62" t="s">
        <v>647</v>
      </c>
    </row>
    <row r="94" spans="3:9" ht="30.75" thickBot="1" x14ac:dyDescent="0.3">
      <c r="C94" s="59">
        <v>87</v>
      </c>
      <c r="D94" s="63" t="s">
        <v>858</v>
      </c>
      <c r="E94" s="155" t="s">
        <v>859</v>
      </c>
      <c r="F94" s="156"/>
      <c r="G94" s="62" t="s">
        <v>860</v>
      </c>
      <c r="H94" s="62" t="s">
        <v>861</v>
      </c>
      <c r="I94" s="62" t="s">
        <v>645</v>
      </c>
    </row>
    <row r="95" spans="3:9" ht="30.75" thickBot="1" x14ac:dyDescent="0.3">
      <c r="C95" s="59">
        <v>88</v>
      </c>
      <c r="D95" s="63" t="s">
        <v>862</v>
      </c>
      <c r="E95" s="155" t="s">
        <v>863</v>
      </c>
      <c r="F95" s="156"/>
      <c r="G95" s="62" t="s">
        <v>864</v>
      </c>
      <c r="H95" s="62" t="s">
        <v>865</v>
      </c>
      <c r="I95" s="62" t="s">
        <v>647</v>
      </c>
    </row>
    <row r="96" spans="3:9" ht="30.75" thickBot="1" x14ac:dyDescent="0.3">
      <c r="C96" s="59">
        <v>89</v>
      </c>
      <c r="D96" s="63" t="s">
        <v>866</v>
      </c>
      <c r="E96" s="155" t="s">
        <v>867</v>
      </c>
      <c r="F96" s="156"/>
      <c r="G96" s="62" t="s">
        <v>868</v>
      </c>
      <c r="H96" s="62" t="s">
        <v>869</v>
      </c>
      <c r="I96" s="62" t="s">
        <v>645</v>
      </c>
    </row>
    <row r="97" spans="3:9" ht="30.75" thickBot="1" x14ac:dyDescent="0.3">
      <c r="C97" s="59">
        <v>90</v>
      </c>
      <c r="D97" s="63" t="s">
        <v>870</v>
      </c>
      <c r="E97" s="155" t="s">
        <v>871</v>
      </c>
      <c r="F97" s="156"/>
      <c r="G97" s="62" t="s">
        <v>872</v>
      </c>
      <c r="H97" s="62" t="s">
        <v>873</v>
      </c>
      <c r="I97" s="62" t="s">
        <v>647</v>
      </c>
    </row>
    <row r="98" spans="3:9" ht="30.75" thickBot="1" x14ac:dyDescent="0.3">
      <c r="C98" s="59">
        <v>91</v>
      </c>
      <c r="D98" s="63" t="s">
        <v>874</v>
      </c>
      <c r="E98" s="155" t="s">
        <v>871</v>
      </c>
      <c r="F98" s="156"/>
      <c r="G98" s="62" t="s">
        <v>872</v>
      </c>
      <c r="H98" s="62" t="s">
        <v>873</v>
      </c>
      <c r="I98" s="62" t="s">
        <v>645</v>
      </c>
    </row>
    <row r="99" spans="3:9" ht="30.75" thickBot="1" x14ac:dyDescent="0.3">
      <c r="C99" s="59">
        <v>92</v>
      </c>
      <c r="D99" s="63" t="s">
        <v>875</v>
      </c>
      <c r="E99" s="155" t="s">
        <v>876</v>
      </c>
      <c r="F99" s="156"/>
      <c r="G99" s="62" t="s">
        <v>877</v>
      </c>
      <c r="H99" s="62" t="s">
        <v>878</v>
      </c>
      <c r="I99" s="62" t="s">
        <v>647</v>
      </c>
    </row>
    <row r="100" spans="3:9" ht="30.75" thickBot="1" x14ac:dyDescent="0.3">
      <c r="C100" s="59">
        <v>93</v>
      </c>
      <c r="D100" s="63" t="s">
        <v>879</v>
      </c>
      <c r="E100" s="155" t="s">
        <v>876</v>
      </c>
      <c r="F100" s="156"/>
      <c r="G100" s="62" t="s">
        <v>877</v>
      </c>
      <c r="H100" s="62" t="s">
        <v>878</v>
      </c>
      <c r="I100" s="62" t="s">
        <v>645</v>
      </c>
    </row>
    <row r="101" spans="3:9" ht="30.75" thickBot="1" x14ac:dyDescent="0.3">
      <c r="C101" s="59">
        <v>94</v>
      </c>
      <c r="D101" s="63" t="s">
        <v>880</v>
      </c>
      <c r="E101" s="155" t="s">
        <v>876</v>
      </c>
      <c r="F101" s="156"/>
      <c r="G101" s="62" t="s">
        <v>877</v>
      </c>
      <c r="H101" s="62" t="s">
        <v>878</v>
      </c>
      <c r="I101" s="62" t="s">
        <v>647</v>
      </c>
    </row>
    <row r="102" spans="3:9" ht="30.75" thickBot="1" x14ac:dyDescent="0.3">
      <c r="C102" s="59">
        <v>95</v>
      </c>
      <c r="D102" s="63" t="s">
        <v>881</v>
      </c>
      <c r="E102" s="155" t="s">
        <v>882</v>
      </c>
      <c r="F102" s="156"/>
      <c r="G102" s="62" t="s">
        <v>883</v>
      </c>
      <c r="H102" s="62" t="s">
        <v>884</v>
      </c>
      <c r="I102" s="62" t="s">
        <v>645</v>
      </c>
    </row>
    <row r="103" spans="3:9" ht="30.75" thickBot="1" x14ac:dyDescent="0.3">
      <c r="C103" s="59">
        <v>96</v>
      </c>
      <c r="D103" s="62" t="s">
        <v>885</v>
      </c>
      <c r="E103" s="155" t="s">
        <v>886</v>
      </c>
      <c r="F103" s="156"/>
      <c r="G103" s="62" t="s">
        <v>887</v>
      </c>
      <c r="H103" s="62" t="s">
        <v>888</v>
      </c>
      <c r="I103" s="62" t="s">
        <v>647</v>
      </c>
    </row>
    <row r="104" spans="3:9" ht="30.75" thickBot="1" x14ac:dyDescent="0.3">
      <c r="C104" s="59">
        <v>97</v>
      </c>
      <c r="D104" s="62" t="s">
        <v>889</v>
      </c>
      <c r="E104" s="155" t="s">
        <v>890</v>
      </c>
      <c r="F104" s="156"/>
      <c r="G104" s="62" t="s">
        <v>891</v>
      </c>
      <c r="H104" s="62" t="s">
        <v>892</v>
      </c>
      <c r="I104" s="62" t="s">
        <v>645</v>
      </c>
    </row>
    <row r="105" spans="3:9" x14ac:dyDescent="0.25">
      <c r="C105" s="61"/>
      <c r="D105" s="61"/>
      <c r="E105" s="61"/>
      <c r="F105" s="61"/>
      <c r="G105" s="61"/>
      <c r="H105" s="61"/>
      <c r="I105" s="61"/>
    </row>
    <row r="106" spans="3:9" x14ac:dyDescent="0.25">
      <c r="C106" s="64"/>
    </row>
    <row r="107" spans="3:9" x14ac:dyDescent="0.25">
      <c r="C107" s="65" t="s">
        <v>893</v>
      </c>
      <c r="E107">
        <v>97</v>
      </c>
    </row>
  </sheetData>
  <mergeCells count="100"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100:F100"/>
    <mergeCell ref="E94:F94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82:F82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70:F70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8:F58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6:F46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10:F10"/>
    <mergeCell ref="F5:G5"/>
    <mergeCell ref="E6:F6"/>
    <mergeCell ref="E7:F7"/>
    <mergeCell ref="E8:F8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B22" sqref="B22"/>
    </sheetView>
  </sheetViews>
  <sheetFormatPr baseColWidth="10" defaultRowHeight="15" x14ac:dyDescent="0.25"/>
  <cols>
    <col min="1" max="1" width="29.7109375" bestFit="1" customWidth="1"/>
    <col min="2" max="2" width="21.85546875" customWidth="1"/>
    <col min="3" max="3" width="21.28515625" style="9" customWidth="1"/>
    <col min="4" max="4" width="11.5703125" customWidth="1"/>
  </cols>
  <sheetData>
    <row r="1" spans="1:6" x14ac:dyDescent="0.25">
      <c r="A1" s="162" t="s">
        <v>566</v>
      </c>
      <c r="B1" s="163" t="s">
        <v>567</v>
      </c>
      <c r="C1" s="162" t="s">
        <v>568</v>
      </c>
    </row>
    <row r="2" spans="1:6" x14ac:dyDescent="0.25">
      <c r="A2" s="162"/>
      <c r="B2" s="163"/>
      <c r="C2" s="162"/>
      <c r="E2" t="s">
        <v>563</v>
      </c>
      <c r="F2" t="s">
        <v>613</v>
      </c>
    </row>
    <row r="3" spans="1:6" s="42" customFormat="1" x14ac:dyDescent="0.25">
      <c r="A3" s="40" t="s">
        <v>569</v>
      </c>
      <c r="B3" s="41" t="s">
        <v>570</v>
      </c>
      <c r="C3" s="6">
        <v>1</v>
      </c>
      <c r="E3" s="97"/>
      <c r="F3" s="133">
        <v>1</v>
      </c>
    </row>
    <row r="4" spans="1:6" s="42" customFormat="1" x14ac:dyDescent="0.25">
      <c r="A4" s="40" t="s">
        <v>571</v>
      </c>
      <c r="B4" s="41" t="s">
        <v>572</v>
      </c>
      <c r="C4" s="6">
        <v>1</v>
      </c>
      <c r="E4" s="97"/>
      <c r="F4" s="93">
        <v>1</v>
      </c>
    </row>
    <row r="5" spans="1:6" s="42" customFormat="1" x14ac:dyDescent="0.25">
      <c r="A5" s="40" t="s">
        <v>573</v>
      </c>
      <c r="B5" s="41" t="s">
        <v>574</v>
      </c>
      <c r="C5" s="6">
        <v>1</v>
      </c>
      <c r="E5" s="97"/>
      <c r="F5" s="133">
        <v>1</v>
      </c>
    </row>
    <row r="6" spans="1:6" s="42" customFormat="1" x14ac:dyDescent="0.25">
      <c r="A6" s="40" t="s">
        <v>575</v>
      </c>
      <c r="B6" s="41" t="s">
        <v>576</v>
      </c>
      <c r="C6" s="6">
        <v>1</v>
      </c>
      <c r="E6" s="97"/>
      <c r="F6" s="93">
        <v>1</v>
      </c>
    </row>
    <row r="7" spans="1:6" s="42" customFormat="1" x14ac:dyDescent="0.25">
      <c r="A7" s="40" t="s">
        <v>577</v>
      </c>
      <c r="B7" s="41" t="s">
        <v>578</v>
      </c>
      <c r="C7" s="6">
        <v>1</v>
      </c>
      <c r="E7" s="97"/>
      <c r="F7" s="93">
        <v>1</v>
      </c>
    </row>
    <row r="8" spans="1:6" s="42" customFormat="1" x14ac:dyDescent="0.25">
      <c r="A8" s="40" t="s">
        <v>579</v>
      </c>
      <c r="B8" s="41" t="s">
        <v>580</v>
      </c>
      <c r="C8" s="6">
        <v>1</v>
      </c>
      <c r="E8" s="97"/>
      <c r="F8" s="93">
        <v>1</v>
      </c>
    </row>
    <row r="9" spans="1:6" s="42" customFormat="1" x14ac:dyDescent="0.25">
      <c r="A9" s="40" t="s">
        <v>581</v>
      </c>
      <c r="B9" s="41" t="s">
        <v>582</v>
      </c>
      <c r="C9" s="164">
        <v>2</v>
      </c>
      <c r="E9" s="97"/>
      <c r="F9" s="161">
        <v>2</v>
      </c>
    </row>
    <row r="10" spans="1:6" s="42" customFormat="1" x14ac:dyDescent="0.25">
      <c r="A10" s="40" t="s">
        <v>583</v>
      </c>
      <c r="B10" s="41" t="s">
        <v>582</v>
      </c>
      <c r="C10" s="164"/>
      <c r="E10" s="97"/>
      <c r="F10" s="161"/>
    </row>
    <row r="11" spans="1:6" s="42" customFormat="1" x14ac:dyDescent="0.25">
      <c r="A11" s="40" t="s">
        <v>584</v>
      </c>
      <c r="B11" s="41" t="s">
        <v>585</v>
      </c>
      <c r="C11" s="6">
        <v>1</v>
      </c>
      <c r="E11" s="97"/>
      <c r="F11" s="93">
        <v>1</v>
      </c>
    </row>
    <row r="12" spans="1:6" s="42" customFormat="1" x14ac:dyDescent="0.25">
      <c r="A12" s="40" t="s">
        <v>586</v>
      </c>
      <c r="B12" s="41" t="s">
        <v>587</v>
      </c>
      <c r="C12" s="6">
        <v>1</v>
      </c>
      <c r="E12" s="97"/>
      <c r="F12" s="93">
        <v>1</v>
      </c>
    </row>
    <row r="13" spans="1:6" s="42" customFormat="1" x14ac:dyDescent="0.25">
      <c r="A13" s="40" t="s">
        <v>588</v>
      </c>
      <c r="B13" s="41" t="s">
        <v>241</v>
      </c>
      <c r="C13" s="6">
        <v>1</v>
      </c>
      <c r="E13" s="97"/>
      <c r="F13" s="93">
        <v>1</v>
      </c>
    </row>
    <row r="14" spans="1:6" s="42" customFormat="1" x14ac:dyDescent="0.25">
      <c r="A14" s="40" t="s">
        <v>589</v>
      </c>
      <c r="B14" s="41" t="s">
        <v>590</v>
      </c>
      <c r="C14" s="164">
        <v>2</v>
      </c>
      <c r="E14" s="97"/>
      <c r="F14" s="161">
        <v>2</v>
      </c>
    </row>
    <row r="15" spans="1:6" s="42" customFormat="1" x14ac:dyDescent="0.25">
      <c r="A15" s="40" t="s">
        <v>591</v>
      </c>
      <c r="B15" s="41" t="s">
        <v>590</v>
      </c>
      <c r="C15" s="164"/>
      <c r="E15" s="97"/>
      <c r="F15" s="161"/>
    </row>
    <row r="16" spans="1:6" s="42" customFormat="1" x14ac:dyDescent="0.25">
      <c r="A16" s="126" t="s">
        <v>592</v>
      </c>
      <c r="B16" s="127" t="s">
        <v>593</v>
      </c>
      <c r="C16" s="6">
        <v>1</v>
      </c>
      <c r="E16" s="97">
        <v>1</v>
      </c>
      <c r="F16" s="93"/>
    </row>
    <row r="17" spans="1:6" s="42" customFormat="1" x14ac:dyDescent="0.25">
      <c r="A17" s="40" t="s">
        <v>594</v>
      </c>
      <c r="B17" s="41" t="s">
        <v>595</v>
      </c>
      <c r="C17" s="6">
        <v>1</v>
      </c>
      <c r="E17" s="97"/>
      <c r="F17" s="93">
        <v>1</v>
      </c>
    </row>
    <row r="18" spans="1:6" s="42" customFormat="1" x14ac:dyDescent="0.25">
      <c r="A18" s="40" t="s">
        <v>596</v>
      </c>
      <c r="B18" s="41" t="s">
        <v>597</v>
      </c>
      <c r="C18" s="6">
        <v>1</v>
      </c>
      <c r="E18" s="97"/>
      <c r="F18" s="133">
        <v>1</v>
      </c>
    </row>
    <row r="19" spans="1:6" s="42" customFormat="1" x14ac:dyDescent="0.25">
      <c r="A19" s="40" t="s">
        <v>598</v>
      </c>
      <c r="B19" s="41" t="s">
        <v>599</v>
      </c>
      <c r="C19" s="6">
        <v>1</v>
      </c>
      <c r="E19" s="97"/>
      <c r="F19" s="93">
        <v>1</v>
      </c>
    </row>
    <row r="20" spans="1:6" s="42" customFormat="1" x14ac:dyDescent="0.25">
      <c r="A20" s="40" t="s">
        <v>600</v>
      </c>
      <c r="B20" s="41" t="s">
        <v>601</v>
      </c>
      <c r="C20" s="6">
        <v>1</v>
      </c>
      <c r="E20" s="97"/>
      <c r="F20" s="93">
        <v>1</v>
      </c>
    </row>
    <row r="21" spans="1:6" x14ac:dyDescent="0.25">
      <c r="A21" s="40" t="s">
        <v>602</v>
      </c>
      <c r="B21" s="43" t="s">
        <v>603</v>
      </c>
      <c r="C21" s="44">
        <v>1</v>
      </c>
      <c r="E21" s="10"/>
      <c r="F21" s="93">
        <v>1</v>
      </c>
    </row>
    <row r="22" spans="1:6" ht="23.25" thickBot="1" x14ac:dyDescent="0.3">
      <c r="A22" s="107" t="s">
        <v>1305</v>
      </c>
      <c r="B22" s="109" t="s">
        <v>1306</v>
      </c>
      <c r="C22" s="108">
        <v>6</v>
      </c>
      <c r="E22" s="10">
        <v>6</v>
      </c>
      <c r="F22" s="100"/>
    </row>
    <row r="23" spans="1:6" ht="19.5" thickBot="1" x14ac:dyDescent="0.3">
      <c r="B23" s="45" t="s">
        <v>78</v>
      </c>
      <c r="C23" s="46"/>
      <c r="E23" s="10">
        <f>SUM(E3:E22)</f>
        <v>7</v>
      </c>
      <c r="F23" s="10">
        <f>SUM(F3:F21)</f>
        <v>18</v>
      </c>
    </row>
    <row r="26" spans="1:6" x14ac:dyDescent="0.25">
      <c r="C26"/>
    </row>
  </sheetData>
  <mergeCells count="7">
    <mergeCell ref="F9:F10"/>
    <mergeCell ref="F14:F15"/>
    <mergeCell ref="A1:A2"/>
    <mergeCell ref="B1:B2"/>
    <mergeCell ref="C1:C2"/>
    <mergeCell ref="C9:C10"/>
    <mergeCell ref="C14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21"/>
  <sheetViews>
    <sheetView topLeftCell="E1" workbookViewId="0">
      <selection activeCell="F12" sqref="F12"/>
    </sheetView>
  </sheetViews>
  <sheetFormatPr baseColWidth="10" defaultRowHeight="15" x14ac:dyDescent="0.25"/>
  <cols>
    <col min="3" max="4" width="11.42578125" hidden="1" customWidth="1"/>
    <col min="5" max="5" width="28.5703125" bestFit="1" customWidth="1"/>
    <col min="6" max="6" width="15.28515625" bestFit="1" customWidth="1"/>
    <col min="7" max="7" width="17" customWidth="1"/>
    <col min="8" max="8" width="20" customWidth="1"/>
    <col min="9" max="9" width="15.140625" customWidth="1"/>
    <col min="10" max="10" width="45.140625" bestFit="1" customWidth="1"/>
    <col min="11" max="11" width="44.85546875" bestFit="1" customWidth="1"/>
  </cols>
  <sheetData>
    <row r="3" spans="5:14" ht="18.75" x14ac:dyDescent="0.3">
      <c r="E3" s="89" t="s">
        <v>0</v>
      </c>
      <c r="F3" s="89" t="s">
        <v>1</v>
      </c>
      <c r="G3" s="89" t="s">
        <v>2</v>
      </c>
      <c r="H3" s="89" t="s">
        <v>3</v>
      </c>
      <c r="I3" s="89" t="s">
        <v>1195</v>
      </c>
      <c r="J3" s="89" t="s">
        <v>1196</v>
      </c>
    </row>
    <row r="4" spans="5:14" ht="24.95" customHeight="1" x14ac:dyDescent="0.25">
      <c r="E4" s="10" t="s">
        <v>1192</v>
      </c>
      <c r="F4" s="10">
        <v>15</v>
      </c>
      <c r="G4" s="10" t="s">
        <v>1193</v>
      </c>
      <c r="H4" s="10" t="s">
        <v>1194</v>
      </c>
      <c r="I4" s="10">
        <v>2</v>
      </c>
      <c r="J4" s="10" t="s">
        <v>1198</v>
      </c>
      <c r="K4" s="88" t="s">
        <v>1209</v>
      </c>
      <c r="L4" s="88"/>
      <c r="M4" s="88"/>
      <c r="N4" s="88"/>
    </row>
    <row r="5" spans="5:14" ht="24.95" customHeight="1" x14ac:dyDescent="0.25">
      <c r="E5" s="10" t="s">
        <v>1199</v>
      </c>
      <c r="F5" s="10">
        <v>1</v>
      </c>
      <c r="G5" s="10" t="s">
        <v>1200</v>
      </c>
      <c r="H5" s="10" t="s">
        <v>1201</v>
      </c>
      <c r="I5" s="10"/>
      <c r="J5" s="10"/>
    </row>
    <row r="6" spans="5:14" ht="24.95" customHeight="1" x14ac:dyDescent="0.25">
      <c r="E6" s="10" t="s">
        <v>1202</v>
      </c>
      <c r="F6" s="10">
        <v>1</v>
      </c>
      <c r="G6" s="10" t="s">
        <v>1203</v>
      </c>
      <c r="H6" s="10" t="s">
        <v>1204</v>
      </c>
      <c r="I6" s="10"/>
      <c r="J6" s="10"/>
    </row>
    <row r="7" spans="5:14" ht="24.95" customHeight="1" x14ac:dyDescent="0.25">
      <c r="E7" s="10" t="s">
        <v>1205</v>
      </c>
      <c r="F7" s="10">
        <v>3</v>
      </c>
      <c r="G7" s="10" t="s">
        <v>1207</v>
      </c>
      <c r="H7" s="10" t="s">
        <v>1208</v>
      </c>
      <c r="I7" s="10">
        <v>2</v>
      </c>
      <c r="J7" s="10" t="s">
        <v>1206</v>
      </c>
      <c r="K7" s="88" t="s">
        <v>1197</v>
      </c>
    </row>
    <row r="8" spans="5:14" ht="24.95" customHeight="1" x14ac:dyDescent="0.25">
      <c r="E8" s="10" t="s">
        <v>1210</v>
      </c>
      <c r="F8" s="10">
        <v>1</v>
      </c>
      <c r="G8" s="10" t="s">
        <v>1211</v>
      </c>
      <c r="H8" s="10" t="s">
        <v>1212</v>
      </c>
      <c r="I8" s="10"/>
      <c r="J8" s="10"/>
    </row>
    <row r="9" spans="5:14" ht="24.95" customHeight="1" x14ac:dyDescent="0.25">
      <c r="E9" s="10" t="s">
        <v>1213</v>
      </c>
      <c r="F9" s="10">
        <v>1</v>
      </c>
      <c r="G9" s="10" t="s">
        <v>1214</v>
      </c>
      <c r="H9" s="10" t="s">
        <v>1215</v>
      </c>
      <c r="I9" s="10"/>
      <c r="J9" s="10"/>
    </row>
    <row r="10" spans="5:14" ht="24.95" customHeight="1" x14ac:dyDescent="0.25">
      <c r="E10" s="10" t="s">
        <v>1216</v>
      </c>
      <c r="F10" s="10">
        <v>1</v>
      </c>
      <c r="G10" s="10" t="s">
        <v>1217</v>
      </c>
      <c r="H10" s="10" t="s">
        <v>1218</v>
      </c>
      <c r="I10" s="10"/>
      <c r="J10" s="10"/>
    </row>
    <row r="11" spans="5:14" ht="24.95" customHeight="1" x14ac:dyDescent="0.25">
      <c r="E11" s="10" t="s">
        <v>1219</v>
      </c>
      <c r="F11" s="10">
        <v>2</v>
      </c>
      <c r="G11" s="10" t="s">
        <v>1220</v>
      </c>
      <c r="H11" s="10" t="s">
        <v>1221</v>
      </c>
      <c r="I11" s="10"/>
      <c r="J11" s="10"/>
    </row>
    <row r="12" spans="5:14" ht="24.95" customHeight="1" x14ac:dyDescent="0.25">
      <c r="E12" s="10" t="s">
        <v>1222</v>
      </c>
      <c r="F12" s="10">
        <v>1</v>
      </c>
      <c r="G12" s="10" t="s">
        <v>1223</v>
      </c>
      <c r="H12" s="10" t="s">
        <v>1221</v>
      </c>
      <c r="I12" s="10"/>
      <c r="J12" s="10"/>
    </row>
    <row r="13" spans="5:14" ht="24.95" customHeight="1" x14ac:dyDescent="0.25">
      <c r="E13" s="10" t="s">
        <v>1224</v>
      </c>
      <c r="F13" s="10">
        <v>1</v>
      </c>
      <c r="G13" s="10" t="s">
        <v>1225</v>
      </c>
      <c r="H13" s="10" t="s">
        <v>1226</v>
      </c>
      <c r="I13" s="10"/>
      <c r="J13" s="10"/>
    </row>
    <row r="14" spans="5:14" ht="24.95" customHeight="1" x14ac:dyDescent="0.25">
      <c r="E14" s="10" t="s">
        <v>1227</v>
      </c>
      <c r="F14" s="10">
        <v>1</v>
      </c>
      <c r="G14" s="10" t="s">
        <v>1228</v>
      </c>
      <c r="H14" s="10" t="s">
        <v>1229</v>
      </c>
      <c r="I14" s="10"/>
      <c r="J14" s="10"/>
    </row>
    <row r="15" spans="5:14" ht="15.75" thickBot="1" x14ac:dyDescent="0.3"/>
    <row r="16" spans="5:14" ht="15.75" thickBot="1" x14ac:dyDescent="0.3">
      <c r="F16" s="90">
        <f>SUM(F4:F14)</f>
        <v>28</v>
      </c>
      <c r="I16" s="90">
        <f>SUM(I4:I14)</f>
        <v>4</v>
      </c>
    </row>
    <row r="18" spans="5:7" ht="5.25" customHeight="1" x14ac:dyDescent="0.25"/>
    <row r="19" spans="5:7" hidden="1" x14ac:dyDescent="0.25"/>
    <row r="21" spans="5:7" x14ac:dyDescent="0.25">
      <c r="E21" t="s">
        <v>545</v>
      </c>
      <c r="G21">
        <f>SUM(F16+I16)</f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Layout" topLeftCell="A4" zoomScaleNormal="100" workbookViewId="0">
      <selection activeCell="C7" sqref="C7:C25"/>
    </sheetView>
  </sheetViews>
  <sheetFormatPr baseColWidth="10" defaultRowHeight="15" x14ac:dyDescent="0.25"/>
  <cols>
    <col min="1" max="1" width="5.85546875" style="2" customWidth="1"/>
    <col min="2" max="2" width="30.140625" style="2" bestFit="1" customWidth="1"/>
    <col min="3" max="3" width="11.42578125" style="2"/>
    <col min="4" max="4" width="13.7109375" style="2" customWidth="1"/>
    <col min="5" max="5" width="14" style="2" customWidth="1"/>
    <col min="6" max="16384" width="11.42578125" style="2"/>
  </cols>
  <sheetData>
    <row r="1" spans="1:7" x14ac:dyDescent="0.25">
      <c r="A1" s="165" t="s">
        <v>9</v>
      </c>
      <c r="B1" s="165"/>
      <c r="C1" s="165"/>
      <c r="D1" s="165"/>
      <c r="E1" s="165"/>
      <c r="F1" s="165"/>
      <c r="G1" s="165"/>
    </row>
    <row r="2" spans="1:7" x14ac:dyDescent="0.25">
      <c r="B2" s="3" t="s">
        <v>10</v>
      </c>
      <c r="C2" s="4" t="s">
        <v>11</v>
      </c>
      <c r="F2" s="166" t="s">
        <v>12</v>
      </c>
      <c r="G2" s="166"/>
    </row>
    <row r="3" spans="1:7" x14ac:dyDescent="0.25">
      <c r="B3" s="3" t="s">
        <v>13</v>
      </c>
      <c r="C3" s="4" t="s">
        <v>14</v>
      </c>
      <c r="F3" s="167">
        <f>SUM(C7:C25)</f>
        <v>28</v>
      </c>
      <c r="G3" s="167"/>
    </row>
    <row r="4" spans="1:7" x14ac:dyDescent="0.25">
      <c r="F4" s="167"/>
      <c r="G4" s="167"/>
    </row>
    <row r="5" spans="1:7" ht="19.5" customHeight="1" x14ac:dyDescent="0.25">
      <c r="A5" s="168" t="s">
        <v>15</v>
      </c>
      <c r="B5" s="168" t="s">
        <v>16</v>
      </c>
      <c r="C5" s="169" t="s">
        <v>17</v>
      </c>
      <c r="D5" s="168" t="s">
        <v>18</v>
      </c>
      <c r="E5" s="168"/>
    </row>
    <row r="6" spans="1:7" x14ac:dyDescent="0.25">
      <c r="A6" s="168"/>
      <c r="B6" s="168"/>
      <c r="C6" s="169"/>
      <c r="D6" s="5" t="s">
        <v>19</v>
      </c>
      <c r="E6" s="5" t="s">
        <v>20</v>
      </c>
    </row>
    <row r="7" spans="1:7" x14ac:dyDescent="0.25">
      <c r="A7" s="6">
        <v>1</v>
      </c>
      <c r="B7" s="6" t="s">
        <v>21</v>
      </c>
      <c r="C7" s="6">
        <v>1</v>
      </c>
      <c r="D7" s="7" t="s">
        <v>22</v>
      </c>
      <c r="E7" s="6" t="s">
        <v>23</v>
      </c>
    </row>
    <row r="8" spans="1:7" x14ac:dyDescent="0.25">
      <c r="A8" s="6">
        <v>2</v>
      </c>
      <c r="B8" s="6" t="s">
        <v>24</v>
      </c>
      <c r="C8" s="6">
        <v>1</v>
      </c>
      <c r="D8" s="6" t="s">
        <v>25</v>
      </c>
      <c r="E8" s="6" t="s">
        <v>26</v>
      </c>
    </row>
    <row r="9" spans="1:7" x14ac:dyDescent="0.25">
      <c r="A9" s="6">
        <v>3</v>
      </c>
      <c r="B9" s="6" t="s">
        <v>27</v>
      </c>
      <c r="C9" s="6">
        <v>1</v>
      </c>
      <c r="D9" s="6" t="s">
        <v>28</v>
      </c>
      <c r="E9" s="6" t="s">
        <v>29</v>
      </c>
    </row>
    <row r="10" spans="1:7" x14ac:dyDescent="0.25">
      <c r="A10" s="6">
        <v>4</v>
      </c>
      <c r="B10" s="6" t="s">
        <v>30</v>
      </c>
      <c r="C10" s="6">
        <v>1</v>
      </c>
      <c r="D10" s="6" t="s">
        <v>31</v>
      </c>
      <c r="E10" s="6" t="s">
        <v>32</v>
      </c>
    </row>
    <row r="11" spans="1:7" x14ac:dyDescent="0.25">
      <c r="A11" s="6">
        <v>5</v>
      </c>
      <c r="B11" s="6" t="s">
        <v>33</v>
      </c>
      <c r="C11" s="6">
        <v>2</v>
      </c>
      <c r="D11" s="6" t="s">
        <v>34</v>
      </c>
      <c r="E11" s="6" t="s">
        <v>35</v>
      </c>
    </row>
    <row r="12" spans="1:7" x14ac:dyDescent="0.25">
      <c r="A12" s="6">
        <v>6</v>
      </c>
      <c r="B12" s="6" t="s">
        <v>36</v>
      </c>
      <c r="C12" s="6">
        <v>2</v>
      </c>
      <c r="D12" s="6" t="s">
        <v>37</v>
      </c>
      <c r="E12" s="6" t="s">
        <v>38</v>
      </c>
    </row>
    <row r="13" spans="1:7" x14ac:dyDescent="0.25">
      <c r="A13" s="6">
        <v>7</v>
      </c>
      <c r="B13" s="6" t="s">
        <v>39</v>
      </c>
      <c r="C13" s="6">
        <v>1</v>
      </c>
      <c r="D13" s="6" t="s">
        <v>40</v>
      </c>
      <c r="E13" s="6" t="s">
        <v>41</v>
      </c>
    </row>
    <row r="14" spans="1:7" x14ac:dyDescent="0.25">
      <c r="A14" s="6">
        <v>8</v>
      </c>
      <c r="B14" s="6" t="s">
        <v>42</v>
      </c>
      <c r="C14" s="6">
        <v>1</v>
      </c>
      <c r="D14" s="6" t="s">
        <v>43</v>
      </c>
      <c r="E14" s="6" t="s">
        <v>44</v>
      </c>
    </row>
    <row r="15" spans="1:7" x14ac:dyDescent="0.25">
      <c r="A15" s="6">
        <v>9</v>
      </c>
      <c r="B15" s="6" t="s">
        <v>45</v>
      </c>
      <c r="C15" s="6">
        <v>4</v>
      </c>
      <c r="D15" s="6" t="s">
        <v>46</v>
      </c>
      <c r="E15" s="6" t="s">
        <v>47</v>
      </c>
    </row>
    <row r="16" spans="1:7" x14ac:dyDescent="0.25">
      <c r="A16" s="6">
        <v>10</v>
      </c>
      <c r="B16" s="6" t="s">
        <v>48</v>
      </c>
      <c r="C16" s="6">
        <v>4</v>
      </c>
      <c r="D16" s="6" t="s">
        <v>49</v>
      </c>
      <c r="E16" s="6" t="s">
        <v>50</v>
      </c>
    </row>
    <row r="17" spans="1:5" x14ac:dyDescent="0.25">
      <c r="A17" s="6">
        <v>11</v>
      </c>
      <c r="B17" s="6" t="s">
        <v>51</v>
      </c>
      <c r="C17" s="6">
        <v>2</v>
      </c>
      <c r="D17" s="6" t="s">
        <v>52</v>
      </c>
      <c r="E17" s="6" t="s">
        <v>53</v>
      </c>
    </row>
    <row r="18" spans="1:5" x14ac:dyDescent="0.25">
      <c r="A18" s="6">
        <v>12</v>
      </c>
      <c r="B18" s="6" t="s">
        <v>54</v>
      </c>
      <c r="C18" s="6">
        <v>1</v>
      </c>
      <c r="D18" s="6" t="s">
        <v>55</v>
      </c>
      <c r="E18" s="6" t="s">
        <v>56</v>
      </c>
    </row>
    <row r="19" spans="1:5" x14ac:dyDescent="0.25">
      <c r="A19" s="6">
        <v>13</v>
      </c>
      <c r="B19" s="6" t="s">
        <v>57</v>
      </c>
      <c r="C19" s="6">
        <v>1</v>
      </c>
      <c r="D19" s="6" t="s">
        <v>58</v>
      </c>
      <c r="E19" s="6" t="s">
        <v>59</v>
      </c>
    </row>
    <row r="20" spans="1:5" x14ac:dyDescent="0.25">
      <c r="A20" s="6">
        <v>14</v>
      </c>
      <c r="B20" s="6" t="s">
        <v>60</v>
      </c>
      <c r="C20" s="6">
        <v>1</v>
      </c>
      <c r="D20" s="6" t="s">
        <v>61</v>
      </c>
      <c r="E20" s="6" t="s">
        <v>62</v>
      </c>
    </row>
    <row r="21" spans="1:5" x14ac:dyDescent="0.25">
      <c r="A21" s="6">
        <v>15</v>
      </c>
      <c r="B21" s="6" t="s">
        <v>63</v>
      </c>
      <c r="C21" s="6">
        <v>1</v>
      </c>
      <c r="D21" s="6" t="s">
        <v>64</v>
      </c>
      <c r="E21" s="6" t="s">
        <v>65</v>
      </c>
    </row>
    <row r="22" spans="1:5" x14ac:dyDescent="0.25">
      <c r="A22" s="6">
        <v>16</v>
      </c>
      <c r="B22" s="6" t="s">
        <v>66</v>
      </c>
      <c r="C22" s="6">
        <v>1</v>
      </c>
      <c r="D22" s="6" t="s">
        <v>67</v>
      </c>
      <c r="E22" s="6" t="s">
        <v>68</v>
      </c>
    </row>
    <row r="23" spans="1:5" x14ac:dyDescent="0.25">
      <c r="A23" s="6">
        <v>17</v>
      </c>
      <c r="B23" s="6" t="s">
        <v>69</v>
      </c>
      <c r="C23" s="6">
        <v>1</v>
      </c>
      <c r="D23" s="6" t="s">
        <v>70</v>
      </c>
      <c r="E23" s="6" t="s">
        <v>71</v>
      </c>
    </row>
    <row r="24" spans="1:5" x14ac:dyDescent="0.25">
      <c r="A24" s="6">
        <v>18</v>
      </c>
      <c r="B24" s="6" t="s">
        <v>72</v>
      </c>
      <c r="C24" s="6">
        <v>1</v>
      </c>
      <c r="D24" s="6" t="s">
        <v>73</v>
      </c>
      <c r="E24" s="6" t="s">
        <v>74</v>
      </c>
    </row>
    <row r="25" spans="1:5" x14ac:dyDescent="0.25">
      <c r="A25" s="6">
        <v>19</v>
      </c>
      <c r="B25" s="6" t="s">
        <v>75</v>
      </c>
      <c r="C25" s="6">
        <v>1</v>
      </c>
      <c r="D25" s="6" t="s">
        <v>76</v>
      </c>
      <c r="E25" s="6" t="s">
        <v>77</v>
      </c>
    </row>
    <row r="26" spans="1:5" ht="18.75" x14ac:dyDescent="0.25">
      <c r="B26" s="8" t="s">
        <v>78</v>
      </c>
      <c r="C26" s="8">
        <f>SUM(C7:C25)</f>
        <v>28</v>
      </c>
    </row>
  </sheetData>
  <mergeCells count="7">
    <mergeCell ref="A1:G1"/>
    <mergeCell ref="F2:G2"/>
    <mergeCell ref="F3:G4"/>
    <mergeCell ref="A5:A6"/>
    <mergeCell ref="B5:B6"/>
    <mergeCell ref="C5:C6"/>
    <mergeCell ref="D5:E5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0"/>
  <sheetViews>
    <sheetView workbookViewId="0">
      <selection activeCell="D18" sqref="D18"/>
    </sheetView>
  </sheetViews>
  <sheetFormatPr baseColWidth="10" defaultRowHeight="15" x14ac:dyDescent="0.25"/>
  <cols>
    <col min="3" max="3" width="14.7109375" customWidth="1"/>
    <col min="4" max="4" width="31.140625" customWidth="1"/>
    <col min="5" max="5" width="30.140625" customWidth="1"/>
    <col min="6" max="6" width="25.7109375" customWidth="1"/>
  </cols>
  <sheetData>
    <row r="3" spans="2:11" ht="21" x14ac:dyDescent="0.25">
      <c r="E3" s="27" t="s">
        <v>507</v>
      </c>
    </row>
    <row r="4" spans="2:11" ht="21" x14ac:dyDescent="0.25">
      <c r="E4" s="27" t="s">
        <v>508</v>
      </c>
    </row>
    <row r="5" spans="2:11" x14ac:dyDescent="0.25">
      <c r="B5" s="28"/>
    </row>
    <row r="6" spans="2:11" x14ac:dyDescent="0.25">
      <c r="B6" s="28"/>
    </row>
    <row r="7" spans="2:11" ht="15.75" x14ac:dyDescent="0.25">
      <c r="B7" s="29" t="s">
        <v>509</v>
      </c>
    </row>
    <row r="8" spans="2:11" ht="15.75" thickBot="1" x14ac:dyDescent="0.3">
      <c r="B8" s="28" t="s">
        <v>510</v>
      </c>
    </row>
    <row r="9" spans="2:11" ht="15.75" thickBot="1" x14ac:dyDescent="0.3">
      <c r="B9" s="30" t="s">
        <v>511</v>
      </c>
      <c r="C9" s="31" t="s">
        <v>7</v>
      </c>
      <c r="D9" s="31" t="s">
        <v>512</v>
      </c>
      <c r="E9" s="31" t="s">
        <v>513</v>
      </c>
      <c r="F9" s="31" t="s">
        <v>3</v>
      </c>
    </row>
    <row r="10" spans="2:11" ht="15.75" thickBot="1" x14ac:dyDescent="0.3">
      <c r="B10" s="32">
        <v>2</v>
      </c>
      <c r="C10" s="33" t="s">
        <v>7</v>
      </c>
      <c r="D10" s="143" t="s">
        <v>514</v>
      </c>
      <c r="E10" s="143" t="s">
        <v>515</v>
      </c>
      <c r="F10" s="33" t="s">
        <v>516</v>
      </c>
      <c r="K10" s="34" t="s">
        <v>542</v>
      </c>
    </row>
    <row r="11" spans="2:11" ht="30.75" thickBot="1" x14ac:dyDescent="0.3">
      <c r="B11" s="32">
        <v>1</v>
      </c>
      <c r="C11" s="33" t="s">
        <v>7</v>
      </c>
      <c r="D11" s="143" t="s">
        <v>517</v>
      </c>
      <c r="E11" s="33" t="s">
        <v>518</v>
      </c>
      <c r="F11" s="33" t="s">
        <v>519</v>
      </c>
      <c r="K11" s="2" t="s">
        <v>543</v>
      </c>
    </row>
    <row r="12" spans="2:11" ht="15.75" thickBot="1" x14ac:dyDescent="0.3">
      <c r="B12" s="32">
        <v>1</v>
      </c>
      <c r="C12" s="33" t="s">
        <v>7</v>
      </c>
      <c r="D12" s="143" t="s">
        <v>520</v>
      </c>
      <c r="E12" s="33" t="s">
        <v>521</v>
      </c>
      <c r="F12" s="143" t="s">
        <v>522</v>
      </c>
      <c r="K12" s="2" t="s">
        <v>544</v>
      </c>
    </row>
    <row r="13" spans="2:11" ht="15.75" thickBot="1" x14ac:dyDescent="0.3">
      <c r="B13" s="32">
        <v>1</v>
      </c>
      <c r="C13" s="33" t="s">
        <v>7</v>
      </c>
      <c r="D13" s="143" t="s">
        <v>523</v>
      </c>
      <c r="E13" s="143" t="s">
        <v>524</v>
      </c>
      <c r="F13" s="143" t="s">
        <v>525</v>
      </c>
    </row>
    <row r="14" spans="2:11" ht="15.75" thickBot="1" x14ac:dyDescent="0.3">
      <c r="B14" s="32">
        <v>1</v>
      </c>
      <c r="C14" s="33" t="s">
        <v>7</v>
      </c>
      <c r="D14" s="143" t="s">
        <v>526</v>
      </c>
      <c r="E14" s="33" t="s">
        <v>527</v>
      </c>
      <c r="F14" s="143" t="s">
        <v>528</v>
      </c>
    </row>
    <row r="15" spans="2:11" ht="15.75" thickBot="1" x14ac:dyDescent="0.3">
      <c r="B15" s="32">
        <v>1</v>
      </c>
      <c r="C15" s="33" t="s">
        <v>7</v>
      </c>
      <c r="D15" s="143" t="s">
        <v>529</v>
      </c>
      <c r="E15" s="143" t="s">
        <v>530</v>
      </c>
      <c r="F15" s="143" t="s">
        <v>531</v>
      </c>
    </row>
    <row r="16" spans="2:11" ht="15.75" thickBot="1" x14ac:dyDescent="0.3">
      <c r="B16" s="32">
        <v>1</v>
      </c>
      <c r="C16" s="33" t="s">
        <v>7</v>
      </c>
      <c r="D16" s="143" t="s">
        <v>532</v>
      </c>
      <c r="E16" s="143" t="s">
        <v>533</v>
      </c>
      <c r="F16" s="33" t="s">
        <v>534</v>
      </c>
    </row>
    <row r="17" spans="2:6" ht="15.75" thickBot="1" x14ac:dyDescent="0.3">
      <c r="B17" s="32">
        <v>3</v>
      </c>
      <c r="C17" s="33" t="s">
        <v>7</v>
      </c>
      <c r="D17" s="143" t="s">
        <v>535</v>
      </c>
      <c r="E17" s="143" t="s">
        <v>536</v>
      </c>
      <c r="F17" s="33" t="s">
        <v>537</v>
      </c>
    </row>
    <row r="18" spans="2:6" ht="15.75" thickBot="1" x14ac:dyDescent="0.3">
      <c r="B18" s="32">
        <v>5</v>
      </c>
      <c r="C18" s="33" t="s">
        <v>7</v>
      </c>
      <c r="D18" s="33" t="s">
        <v>538</v>
      </c>
      <c r="E18" s="143" t="s">
        <v>539</v>
      </c>
      <c r="F18" s="33" t="s">
        <v>540</v>
      </c>
    </row>
    <row r="19" spans="2:6" x14ac:dyDescent="0.25">
      <c r="B19" s="28" t="s">
        <v>541</v>
      </c>
    </row>
    <row r="20" spans="2:6" ht="30" x14ac:dyDescent="0.25">
      <c r="B20">
        <f>SUM(B10:B18)</f>
        <v>16</v>
      </c>
      <c r="C20" s="35" t="s">
        <v>545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H31" sqref="H31"/>
    </sheetView>
  </sheetViews>
  <sheetFormatPr baseColWidth="10" defaultRowHeight="15" x14ac:dyDescent="0.25"/>
  <cols>
    <col min="1" max="1" width="17.85546875" bestFit="1" customWidth="1"/>
  </cols>
  <sheetData>
    <row r="1" spans="1:8" x14ac:dyDescent="0.25">
      <c r="A1" s="94" t="s">
        <v>1068</v>
      </c>
      <c r="B1" s="94" t="s">
        <v>1288</v>
      </c>
      <c r="C1" s="94" t="s">
        <v>1287</v>
      </c>
      <c r="D1" s="94"/>
      <c r="E1" s="94" t="s">
        <v>1286</v>
      </c>
      <c r="G1" s="79" t="s">
        <v>563</v>
      </c>
      <c r="H1" s="79" t="s">
        <v>131</v>
      </c>
    </row>
    <row r="2" spans="1:8" x14ac:dyDescent="0.25">
      <c r="A2" s="10" t="s">
        <v>1285</v>
      </c>
      <c r="B2" s="10">
        <v>1</v>
      </c>
      <c r="C2" s="10" t="s">
        <v>1284</v>
      </c>
      <c r="D2" s="98">
        <v>65594</v>
      </c>
      <c r="E2" s="10"/>
      <c r="G2" s="10">
        <v>1</v>
      </c>
      <c r="H2" s="10"/>
    </row>
    <row r="3" spans="1:8" x14ac:dyDescent="0.25">
      <c r="A3" s="10" t="s">
        <v>1283</v>
      </c>
      <c r="B3" s="10">
        <v>1</v>
      </c>
      <c r="C3" s="98">
        <v>29555</v>
      </c>
      <c r="D3" s="98">
        <v>65464</v>
      </c>
      <c r="E3" s="10" t="s">
        <v>1102</v>
      </c>
      <c r="G3" s="10"/>
      <c r="H3" s="10">
        <v>1</v>
      </c>
    </row>
    <row r="4" spans="1:8" x14ac:dyDescent="0.25">
      <c r="A4" s="10" t="s">
        <v>1282</v>
      </c>
      <c r="B4" s="10">
        <v>2</v>
      </c>
      <c r="C4" s="98">
        <v>30724</v>
      </c>
      <c r="D4" s="98">
        <v>66144</v>
      </c>
      <c r="E4" s="10" t="s">
        <v>1289</v>
      </c>
      <c r="G4" s="10"/>
      <c r="H4" s="10">
        <v>2</v>
      </c>
    </row>
    <row r="5" spans="1:8" x14ac:dyDescent="0.25">
      <c r="A5" s="10" t="s">
        <v>1281</v>
      </c>
      <c r="B5" s="10">
        <v>1</v>
      </c>
      <c r="C5" s="98">
        <v>30241</v>
      </c>
      <c r="D5" s="98">
        <v>65847</v>
      </c>
      <c r="E5" s="10"/>
      <c r="G5" s="10">
        <v>1</v>
      </c>
      <c r="H5" s="10"/>
    </row>
    <row r="6" spans="1:8" x14ac:dyDescent="0.25">
      <c r="A6" s="10" t="s">
        <v>1280</v>
      </c>
      <c r="B6" s="10">
        <v>6</v>
      </c>
      <c r="C6" s="98">
        <v>30229</v>
      </c>
      <c r="D6" s="98">
        <v>65606</v>
      </c>
      <c r="E6" s="10" t="s">
        <v>1102</v>
      </c>
      <c r="G6" s="10"/>
      <c r="H6" s="10">
        <v>6</v>
      </c>
    </row>
    <row r="7" spans="1:8" x14ac:dyDescent="0.25">
      <c r="A7" s="10" t="s">
        <v>1279</v>
      </c>
      <c r="B7" s="10">
        <v>5</v>
      </c>
      <c r="C7" s="98">
        <v>30235</v>
      </c>
      <c r="D7" s="98">
        <v>88185</v>
      </c>
      <c r="E7" s="10" t="s">
        <v>1289</v>
      </c>
      <c r="G7" s="10"/>
      <c r="H7" s="10">
        <v>5</v>
      </c>
    </row>
    <row r="8" spans="1:8" x14ac:dyDescent="0.25">
      <c r="A8" s="10" t="s">
        <v>1278</v>
      </c>
      <c r="B8" s="10">
        <v>8</v>
      </c>
      <c r="C8" s="98">
        <v>30249</v>
      </c>
      <c r="D8" s="98">
        <v>66255</v>
      </c>
      <c r="E8" s="10" t="s">
        <v>1102</v>
      </c>
      <c r="G8" s="10"/>
      <c r="H8" s="10">
        <v>8</v>
      </c>
    </row>
    <row r="9" spans="1:8" x14ac:dyDescent="0.25">
      <c r="A9" s="10" t="s">
        <v>1277</v>
      </c>
      <c r="B9" s="10">
        <v>1</v>
      </c>
      <c r="C9" s="98">
        <v>30298</v>
      </c>
      <c r="D9" s="98">
        <v>66132</v>
      </c>
      <c r="E9" s="10" t="s">
        <v>1102</v>
      </c>
      <c r="G9" s="10"/>
      <c r="H9" s="10">
        <v>1</v>
      </c>
    </row>
    <row r="10" spans="1:8" x14ac:dyDescent="0.25">
      <c r="A10" s="10" t="s">
        <v>1276</v>
      </c>
      <c r="B10" s="10">
        <v>1</v>
      </c>
      <c r="C10" s="98">
        <v>30299</v>
      </c>
      <c r="D10" s="98">
        <v>66308</v>
      </c>
      <c r="E10" s="10"/>
      <c r="G10" s="10">
        <v>1</v>
      </c>
      <c r="H10" s="10"/>
    </row>
    <row r="11" spans="1:8" x14ac:dyDescent="0.25">
      <c r="A11" s="10" t="s">
        <v>1275</v>
      </c>
      <c r="B11" s="10">
        <v>4</v>
      </c>
      <c r="C11" s="98">
        <v>30327</v>
      </c>
      <c r="D11" s="98">
        <v>66421</v>
      </c>
      <c r="E11" s="10" t="s">
        <v>1289</v>
      </c>
      <c r="G11" s="10"/>
      <c r="H11" s="10">
        <v>4</v>
      </c>
    </row>
    <row r="12" spans="1:8" x14ac:dyDescent="0.25">
      <c r="A12" s="10" t="s">
        <v>1274</v>
      </c>
      <c r="B12" s="10">
        <v>5</v>
      </c>
      <c r="C12" s="98">
        <v>29584</v>
      </c>
      <c r="D12" s="98">
        <v>65531</v>
      </c>
      <c r="E12" s="10" t="s">
        <v>1102</v>
      </c>
      <c r="G12" s="10"/>
      <c r="H12" s="10">
        <v>5</v>
      </c>
    </row>
    <row r="13" spans="1:8" x14ac:dyDescent="0.25">
      <c r="A13" s="10" t="s">
        <v>1273</v>
      </c>
      <c r="B13" s="10">
        <v>8</v>
      </c>
      <c r="C13" s="98">
        <v>30149</v>
      </c>
      <c r="D13" s="98">
        <v>65865</v>
      </c>
      <c r="E13" s="10" t="s">
        <v>1102</v>
      </c>
      <c r="G13" s="10"/>
      <c r="H13" s="10">
        <v>8</v>
      </c>
    </row>
    <row r="14" spans="1:8" x14ac:dyDescent="0.25">
      <c r="A14" s="10" t="s">
        <v>1272</v>
      </c>
      <c r="B14" s="10">
        <v>7</v>
      </c>
      <c r="C14" s="98">
        <v>30141</v>
      </c>
      <c r="D14" s="98">
        <v>65578</v>
      </c>
      <c r="E14" s="10" t="s">
        <v>1102</v>
      </c>
      <c r="G14" s="10"/>
      <c r="H14" s="10">
        <v>7</v>
      </c>
    </row>
    <row r="15" spans="1:8" x14ac:dyDescent="0.25">
      <c r="A15" s="10" t="s">
        <v>1271</v>
      </c>
      <c r="B15" s="10">
        <v>1</v>
      </c>
      <c r="C15" s="98">
        <v>30172</v>
      </c>
      <c r="D15" s="98">
        <v>65573</v>
      </c>
      <c r="E15" s="10" t="s">
        <v>1102</v>
      </c>
      <c r="G15" s="10"/>
      <c r="H15" s="10">
        <v>1</v>
      </c>
    </row>
    <row r="16" spans="1:8" x14ac:dyDescent="0.25">
      <c r="A16" s="10" t="s">
        <v>1270</v>
      </c>
      <c r="B16" s="10">
        <v>4</v>
      </c>
      <c r="C16" s="98">
        <v>30472</v>
      </c>
      <c r="D16" s="98">
        <v>66280</v>
      </c>
      <c r="E16" s="10"/>
      <c r="G16" s="10">
        <v>4</v>
      </c>
      <c r="H16" s="10"/>
    </row>
    <row r="17" spans="1:8" x14ac:dyDescent="0.25">
      <c r="A17" s="10" t="s">
        <v>1269</v>
      </c>
      <c r="B17" s="10">
        <v>1</v>
      </c>
      <c r="C17" s="98">
        <v>30331</v>
      </c>
      <c r="D17" s="98">
        <v>65455</v>
      </c>
      <c r="E17" s="10"/>
      <c r="G17" s="10">
        <v>1</v>
      </c>
      <c r="H17" s="10"/>
    </row>
    <row r="18" spans="1:8" x14ac:dyDescent="0.25">
      <c r="A18" s="10" t="s">
        <v>1268</v>
      </c>
      <c r="B18" s="10">
        <v>14</v>
      </c>
      <c r="C18" s="98">
        <v>30423</v>
      </c>
      <c r="D18" s="98">
        <v>66092</v>
      </c>
      <c r="E18" s="10" t="s">
        <v>1102</v>
      </c>
      <c r="G18" s="10"/>
      <c r="H18" s="10">
        <v>14</v>
      </c>
    </row>
    <row r="19" spans="1:8" x14ac:dyDescent="0.25">
      <c r="A19" s="10" t="s">
        <v>1267</v>
      </c>
      <c r="B19" s="10">
        <v>1</v>
      </c>
      <c r="C19" s="98">
        <v>30381</v>
      </c>
      <c r="D19" s="98">
        <v>65455</v>
      </c>
      <c r="E19" s="10"/>
      <c r="G19" s="10">
        <v>1</v>
      </c>
      <c r="H19" s="10"/>
    </row>
    <row r="20" spans="1:8" x14ac:dyDescent="0.25">
      <c r="A20" s="10" t="s">
        <v>1266</v>
      </c>
      <c r="B20" s="10">
        <v>1</v>
      </c>
      <c r="C20" s="98">
        <v>30155</v>
      </c>
      <c r="D20" s="98">
        <v>65362</v>
      </c>
      <c r="E20" s="10"/>
      <c r="G20" s="10">
        <v>1</v>
      </c>
      <c r="H20" s="10"/>
    </row>
    <row r="21" spans="1:8" x14ac:dyDescent="0.25">
      <c r="A21" s="10" t="s">
        <v>1265</v>
      </c>
      <c r="B21" s="10">
        <v>2</v>
      </c>
      <c r="C21" s="98">
        <v>30153</v>
      </c>
      <c r="D21" s="98">
        <v>66161</v>
      </c>
      <c r="E21" s="10"/>
      <c r="G21" s="10">
        <v>2</v>
      </c>
      <c r="H21" s="10"/>
    </row>
    <row r="22" spans="1:8" x14ac:dyDescent="0.25">
      <c r="A22" s="10" t="s">
        <v>1264</v>
      </c>
      <c r="B22" s="10">
        <v>8</v>
      </c>
      <c r="C22" s="98">
        <v>29520</v>
      </c>
      <c r="D22" s="98">
        <v>65380</v>
      </c>
      <c r="E22" s="10"/>
      <c r="G22" s="10">
        <v>8</v>
      </c>
      <c r="H22" s="10"/>
    </row>
    <row r="23" spans="1:8" x14ac:dyDescent="0.25">
      <c r="A23" s="10" t="s">
        <v>1263</v>
      </c>
      <c r="B23" s="10">
        <v>3</v>
      </c>
      <c r="C23" s="98">
        <v>30205</v>
      </c>
      <c r="D23" s="98">
        <v>65502</v>
      </c>
      <c r="E23" s="10"/>
      <c r="G23" s="10">
        <v>3</v>
      </c>
      <c r="H23" s="10"/>
    </row>
    <row r="24" spans="1:8" x14ac:dyDescent="0.25">
      <c r="A24" s="10" t="s">
        <v>1262</v>
      </c>
      <c r="B24" s="10">
        <v>3</v>
      </c>
      <c r="C24" s="98">
        <v>30185</v>
      </c>
      <c r="D24" s="98">
        <v>65475</v>
      </c>
      <c r="E24" s="10"/>
      <c r="G24" s="10">
        <v>3</v>
      </c>
      <c r="H24" s="10"/>
    </row>
    <row r="25" spans="1:8" x14ac:dyDescent="0.25">
      <c r="A25" s="10" t="s">
        <v>1261</v>
      </c>
      <c r="B25" s="10">
        <v>2</v>
      </c>
      <c r="C25" s="98">
        <v>30205</v>
      </c>
      <c r="D25" s="98">
        <v>65377</v>
      </c>
      <c r="E25" s="10"/>
      <c r="G25" s="10">
        <v>2</v>
      </c>
      <c r="H25" s="10"/>
    </row>
    <row r="26" spans="1:8" x14ac:dyDescent="0.25">
      <c r="A26" s="10" t="s">
        <v>137</v>
      </c>
      <c r="B26" s="10">
        <v>2</v>
      </c>
      <c r="C26" s="98">
        <v>30227</v>
      </c>
      <c r="D26" s="98">
        <v>65364</v>
      </c>
      <c r="E26" s="10"/>
      <c r="G26" s="10">
        <v>2</v>
      </c>
      <c r="H26" s="10"/>
    </row>
    <row r="27" spans="1:8" x14ac:dyDescent="0.25">
      <c r="A27" s="10" t="s">
        <v>1260</v>
      </c>
      <c r="B27" s="10">
        <v>1</v>
      </c>
      <c r="C27" s="98">
        <v>30213</v>
      </c>
      <c r="D27" s="98">
        <v>65351</v>
      </c>
      <c r="E27" s="10"/>
      <c r="G27" s="10">
        <v>1</v>
      </c>
      <c r="H27" s="10"/>
    </row>
    <row r="28" spans="1:8" x14ac:dyDescent="0.25">
      <c r="A28" s="10" t="s">
        <v>1259</v>
      </c>
      <c r="B28" s="10">
        <v>1</v>
      </c>
      <c r="C28" s="98">
        <v>30722</v>
      </c>
      <c r="D28" s="98">
        <v>66133</v>
      </c>
      <c r="E28" s="10"/>
      <c r="G28" s="10">
        <v>1</v>
      </c>
      <c r="H28" s="10"/>
    </row>
    <row r="29" spans="1:8" x14ac:dyDescent="0.25">
      <c r="A29" s="97" t="s">
        <v>1307</v>
      </c>
      <c r="B29" s="97">
        <v>1</v>
      </c>
      <c r="C29" s="98"/>
      <c r="D29" s="98"/>
      <c r="E29" s="10"/>
      <c r="G29" s="97">
        <v>1</v>
      </c>
      <c r="H29" s="10"/>
    </row>
    <row r="30" spans="1:8" x14ac:dyDescent="0.25">
      <c r="A30" s="97" t="s">
        <v>1308</v>
      </c>
      <c r="B30" s="97">
        <v>1</v>
      </c>
      <c r="C30" s="98"/>
      <c r="D30" s="98"/>
      <c r="E30" s="10"/>
      <c r="G30" s="97">
        <v>1</v>
      </c>
      <c r="H30" s="10"/>
    </row>
    <row r="31" spans="1:8" x14ac:dyDescent="0.25">
      <c r="D31" s="96"/>
      <c r="G31" s="10">
        <f>SUM(G2:G30)</f>
        <v>34</v>
      </c>
      <c r="H31" s="10">
        <f>SUM(H2:H28)</f>
        <v>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13" sqref="A13"/>
    </sheetView>
  </sheetViews>
  <sheetFormatPr baseColWidth="10" defaultRowHeight="15" x14ac:dyDescent="0.25"/>
  <cols>
    <col min="1" max="1" width="33.85546875" bestFit="1" customWidth="1"/>
    <col min="2" max="2" width="11.28515625" style="2" bestFit="1" customWidth="1"/>
    <col min="3" max="3" width="18.42578125" customWidth="1"/>
    <col min="4" max="4" width="18" customWidth="1"/>
  </cols>
  <sheetData>
    <row r="1" spans="1:4" x14ac:dyDescent="0.25">
      <c r="A1" s="10" t="s">
        <v>79</v>
      </c>
      <c r="B1" s="6" t="s">
        <v>80</v>
      </c>
      <c r="C1" s="10" t="s">
        <v>20</v>
      </c>
      <c r="D1" s="10" t="s">
        <v>19</v>
      </c>
    </row>
    <row r="2" spans="1:4" x14ac:dyDescent="0.25">
      <c r="A2" s="10" t="s">
        <v>81</v>
      </c>
      <c r="B2" s="6">
        <v>1</v>
      </c>
      <c r="C2" s="10" t="s">
        <v>82</v>
      </c>
      <c r="D2" s="10" t="s">
        <v>83</v>
      </c>
    </row>
    <row r="3" spans="1:4" x14ac:dyDescent="0.25">
      <c r="A3" s="10" t="s">
        <v>84</v>
      </c>
      <c r="B3" s="6">
        <v>1</v>
      </c>
      <c r="C3" s="10" t="s">
        <v>85</v>
      </c>
      <c r="D3" s="10" t="s">
        <v>86</v>
      </c>
    </row>
    <row r="4" spans="1:4" x14ac:dyDescent="0.25">
      <c r="A4" s="10" t="s">
        <v>1309</v>
      </c>
      <c r="B4" s="6">
        <v>1</v>
      </c>
      <c r="C4" s="10" t="s">
        <v>87</v>
      </c>
      <c r="D4" s="10" t="s">
        <v>88</v>
      </c>
    </row>
    <row r="5" spans="1:4" x14ac:dyDescent="0.25">
      <c r="A5" s="10" t="s">
        <v>89</v>
      </c>
      <c r="B5" s="6">
        <v>1</v>
      </c>
      <c r="C5" s="10" t="s">
        <v>90</v>
      </c>
      <c r="D5" s="10" t="s">
        <v>91</v>
      </c>
    </row>
    <row r="6" spans="1:4" x14ac:dyDescent="0.25">
      <c r="A6" s="10" t="s">
        <v>92</v>
      </c>
      <c r="B6" s="6">
        <v>1</v>
      </c>
      <c r="C6" s="10" t="s">
        <v>93</v>
      </c>
      <c r="D6" s="10" t="s">
        <v>94</v>
      </c>
    </row>
    <row r="7" spans="1:4" x14ac:dyDescent="0.25">
      <c r="A7" s="10" t="s">
        <v>95</v>
      </c>
      <c r="B7" s="6">
        <v>1</v>
      </c>
      <c r="C7" s="10" t="s">
        <v>96</v>
      </c>
      <c r="D7" s="10" t="s">
        <v>97</v>
      </c>
    </row>
    <row r="8" spans="1:4" x14ac:dyDescent="0.25">
      <c r="A8" s="10" t="s">
        <v>98</v>
      </c>
      <c r="B8" s="6">
        <v>1</v>
      </c>
      <c r="C8" s="10" t="s">
        <v>99</v>
      </c>
      <c r="D8" s="10" t="s">
        <v>100</v>
      </c>
    </row>
    <row r="9" spans="1:4" x14ac:dyDescent="0.25">
      <c r="A9" s="10" t="s">
        <v>101</v>
      </c>
      <c r="B9" s="6">
        <v>1</v>
      </c>
      <c r="C9" s="10" t="s">
        <v>102</v>
      </c>
      <c r="D9" s="10" t="s">
        <v>103</v>
      </c>
    </row>
    <row r="10" spans="1:4" x14ac:dyDescent="0.25">
      <c r="A10" s="10" t="s">
        <v>104</v>
      </c>
      <c r="B10" s="6">
        <v>1</v>
      </c>
      <c r="C10" s="10" t="s">
        <v>105</v>
      </c>
      <c r="D10" s="10" t="s">
        <v>106</v>
      </c>
    </row>
    <row r="11" spans="1:4" x14ac:dyDescent="0.25">
      <c r="A11" s="10" t="s">
        <v>107</v>
      </c>
      <c r="B11" s="6">
        <v>1</v>
      </c>
      <c r="C11" s="10" t="s">
        <v>108</v>
      </c>
      <c r="D11" s="10" t="s">
        <v>109</v>
      </c>
    </row>
    <row r="12" spans="1:4" x14ac:dyDescent="0.25">
      <c r="A12" s="10" t="s">
        <v>110</v>
      </c>
      <c r="B12" s="6">
        <v>1</v>
      </c>
      <c r="C12" s="10" t="s">
        <v>111</v>
      </c>
      <c r="D12" s="10" t="s">
        <v>112</v>
      </c>
    </row>
    <row r="13" spans="1:4" x14ac:dyDescent="0.25">
      <c r="A13" s="10" t="s">
        <v>113</v>
      </c>
      <c r="B13" s="6">
        <v>1</v>
      </c>
      <c r="C13" s="10" t="s">
        <v>114</v>
      </c>
      <c r="D13" s="10" t="s">
        <v>115</v>
      </c>
    </row>
    <row r="14" spans="1:4" x14ac:dyDescent="0.25">
      <c r="A14" s="10" t="s">
        <v>116</v>
      </c>
      <c r="B14" s="6">
        <v>1</v>
      </c>
      <c r="C14" s="10" t="s">
        <v>117</v>
      </c>
      <c r="D14" s="10" t="s">
        <v>118</v>
      </c>
    </row>
    <row r="15" spans="1:4" x14ac:dyDescent="0.25">
      <c r="A15" s="10" t="s">
        <v>119</v>
      </c>
      <c r="B15" s="6">
        <v>1</v>
      </c>
      <c r="C15" s="10" t="s">
        <v>120</v>
      </c>
      <c r="D15" s="10" t="s">
        <v>121</v>
      </c>
    </row>
    <row r="16" spans="1:4" x14ac:dyDescent="0.25">
      <c r="A16" s="10" t="s">
        <v>122</v>
      </c>
      <c r="B16" s="6">
        <v>1</v>
      </c>
      <c r="C16" s="10" t="s">
        <v>123</v>
      </c>
      <c r="D16" s="10" t="s">
        <v>124</v>
      </c>
    </row>
    <row r="17" spans="1:4" x14ac:dyDescent="0.25">
      <c r="A17" s="10" t="s">
        <v>125</v>
      </c>
      <c r="B17" s="6">
        <v>1</v>
      </c>
      <c r="C17" s="10" t="s">
        <v>126</v>
      </c>
      <c r="D17" s="10" t="s">
        <v>127</v>
      </c>
    </row>
    <row r="18" spans="1:4" ht="30" x14ac:dyDescent="0.25">
      <c r="A18" s="91" t="s">
        <v>1296</v>
      </c>
      <c r="B18" s="95">
        <v>1</v>
      </c>
      <c r="C18" s="10" t="s">
        <v>1298</v>
      </c>
      <c r="D18" s="10" t="s">
        <v>1300</v>
      </c>
    </row>
    <row r="19" spans="1:4" x14ac:dyDescent="0.25">
      <c r="A19" s="91" t="s">
        <v>1297</v>
      </c>
      <c r="B19" s="95">
        <v>1</v>
      </c>
      <c r="C19" s="10" t="s">
        <v>1299</v>
      </c>
      <c r="D19" s="10" t="s">
        <v>1301</v>
      </c>
    </row>
    <row r="20" spans="1:4" x14ac:dyDescent="0.25">
      <c r="A20" s="91" t="s">
        <v>1310</v>
      </c>
      <c r="B20" s="101">
        <v>1</v>
      </c>
      <c r="C20" s="10" t="s">
        <v>1312</v>
      </c>
      <c r="D20" s="10" t="s">
        <v>1311</v>
      </c>
    </row>
    <row r="21" spans="1:4" x14ac:dyDescent="0.25">
      <c r="A21" s="91" t="s">
        <v>1313</v>
      </c>
      <c r="B21" s="101">
        <v>1</v>
      </c>
      <c r="C21" s="10" t="s">
        <v>1315</v>
      </c>
      <c r="D21" s="10" t="s">
        <v>1314</v>
      </c>
    </row>
    <row r="22" spans="1:4" ht="18.75" x14ac:dyDescent="0.4">
      <c r="A22" s="11" t="s">
        <v>128</v>
      </c>
      <c r="B22" s="8">
        <f>SUM(B2:B21)</f>
        <v>20</v>
      </c>
      <c r="C22" s="10"/>
      <c r="D22" s="10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22" workbookViewId="0">
      <selection activeCell="J49" sqref="J49"/>
    </sheetView>
  </sheetViews>
  <sheetFormatPr baseColWidth="10" defaultRowHeight="15" x14ac:dyDescent="0.25"/>
  <cols>
    <col min="3" max="3" width="16" customWidth="1"/>
    <col min="4" max="4" width="23.42578125" customWidth="1"/>
    <col min="5" max="5" width="21.7109375" customWidth="1"/>
    <col min="6" max="6" width="20.7109375" customWidth="1"/>
    <col min="7" max="7" width="19.42578125" customWidth="1"/>
    <col min="8" max="8" width="14.7109375" bestFit="1" customWidth="1"/>
  </cols>
  <sheetData>
    <row r="2" spans="1:8" x14ac:dyDescent="0.25">
      <c r="C2" t="s">
        <v>1071</v>
      </c>
    </row>
    <row r="4" spans="1:8" x14ac:dyDescent="0.25">
      <c r="C4" s="13" t="s">
        <v>1072</v>
      </c>
      <c r="D4" s="13" t="s">
        <v>1073</v>
      </c>
      <c r="E4" s="13" t="s">
        <v>1074</v>
      </c>
      <c r="F4" s="13" t="s">
        <v>1075</v>
      </c>
      <c r="G4" s="13" t="s">
        <v>1076</v>
      </c>
      <c r="H4" s="13" t="s">
        <v>1077</v>
      </c>
    </row>
    <row r="5" spans="1:8" ht="38.25" customHeight="1" x14ac:dyDescent="0.25">
      <c r="A5" s="171"/>
      <c r="B5" s="171"/>
      <c r="C5" s="172" t="s">
        <v>1078</v>
      </c>
      <c r="D5" s="170" t="s">
        <v>1086</v>
      </c>
      <c r="E5" s="170" t="s">
        <v>1090</v>
      </c>
      <c r="F5" s="170" t="s">
        <v>1096</v>
      </c>
      <c r="G5" s="170" t="s">
        <v>1101</v>
      </c>
      <c r="H5" s="170" t="s">
        <v>1103</v>
      </c>
    </row>
    <row r="6" spans="1:8" ht="17.25" customHeight="1" x14ac:dyDescent="0.25">
      <c r="A6" s="171"/>
      <c r="B6" s="171"/>
      <c r="C6" s="172"/>
      <c r="D6" s="170"/>
      <c r="E6" s="170"/>
      <c r="F6" s="170"/>
      <c r="G6" s="170"/>
      <c r="H6" s="170"/>
    </row>
    <row r="7" spans="1:8" x14ac:dyDescent="0.25">
      <c r="A7" s="171"/>
      <c r="B7" s="171"/>
      <c r="C7" s="172" t="s">
        <v>1079</v>
      </c>
      <c r="D7" s="170" t="s">
        <v>1086</v>
      </c>
      <c r="E7" s="170" t="s">
        <v>1091</v>
      </c>
      <c r="F7" s="170" t="s">
        <v>1096</v>
      </c>
      <c r="G7" s="170" t="s">
        <v>1101</v>
      </c>
      <c r="H7" s="170" t="s">
        <v>1104</v>
      </c>
    </row>
    <row r="8" spans="1:8" ht="42" customHeight="1" x14ac:dyDescent="0.25">
      <c r="A8" s="171"/>
      <c r="B8" s="171"/>
      <c r="C8" s="172"/>
      <c r="D8" s="170"/>
      <c r="E8" s="170"/>
      <c r="F8" s="170"/>
      <c r="G8" s="170"/>
      <c r="H8" s="170"/>
    </row>
    <row r="9" spans="1:8" x14ac:dyDescent="0.25">
      <c r="A9" s="171"/>
      <c r="B9" s="171"/>
      <c r="C9" s="172" t="s">
        <v>1080</v>
      </c>
      <c r="D9" s="170" t="s">
        <v>1087</v>
      </c>
      <c r="E9" s="170" t="s">
        <v>1092</v>
      </c>
      <c r="F9" s="170" t="s">
        <v>1097</v>
      </c>
      <c r="G9" s="170" t="s">
        <v>1102</v>
      </c>
      <c r="H9" s="170" t="s">
        <v>1105</v>
      </c>
    </row>
    <row r="10" spans="1:8" ht="38.25" customHeight="1" x14ac:dyDescent="0.25">
      <c r="A10" s="171"/>
      <c r="B10" s="171"/>
      <c r="C10" s="172"/>
      <c r="D10" s="170"/>
      <c r="E10" s="170"/>
      <c r="F10" s="170"/>
      <c r="G10" s="170"/>
      <c r="H10" s="170"/>
    </row>
    <row r="11" spans="1:8" x14ac:dyDescent="0.25">
      <c r="A11" s="171"/>
      <c r="B11" s="171"/>
      <c r="C11" s="172" t="s">
        <v>1084</v>
      </c>
      <c r="D11" s="170" t="s">
        <v>1088</v>
      </c>
      <c r="E11" s="170" t="s">
        <v>1093</v>
      </c>
      <c r="F11" s="170" t="s">
        <v>1098</v>
      </c>
      <c r="G11" s="170" t="s">
        <v>1101</v>
      </c>
      <c r="H11" s="170" t="s">
        <v>1106</v>
      </c>
    </row>
    <row r="12" spans="1:8" ht="37.5" customHeight="1" x14ac:dyDescent="0.25">
      <c r="A12" s="171"/>
      <c r="B12" s="171"/>
      <c r="C12" s="172"/>
      <c r="D12" s="170"/>
      <c r="E12" s="170"/>
      <c r="F12" s="170"/>
      <c r="G12" s="170"/>
      <c r="H12" s="170"/>
    </row>
    <row r="13" spans="1:8" ht="15" customHeight="1" x14ac:dyDescent="0.25">
      <c r="A13" s="171"/>
      <c r="B13" s="171"/>
      <c r="C13" s="172" t="s">
        <v>1081</v>
      </c>
      <c r="D13" s="170" t="s">
        <v>1088</v>
      </c>
      <c r="E13" s="170" t="s">
        <v>1093</v>
      </c>
      <c r="F13" s="170" t="s">
        <v>1098</v>
      </c>
      <c r="G13" s="170" t="s">
        <v>1101</v>
      </c>
      <c r="H13" s="170" t="s">
        <v>1107</v>
      </c>
    </row>
    <row r="14" spans="1:8" ht="39.75" customHeight="1" x14ac:dyDescent="0.25">
      <c r="A14" s="171"/>
      <c r="B14" s="171"/>
      <c r="C14" s="172"/>
      <c r="D14" s="170"/>
      <c r="E14" s="170"/>
      <c r="F14" s="170"/>
      <c r="G14" s="170"/>
      <c r="H14" s="170"/>
    </row>
    <row r="15" spans="1:8" x14ac:dyDescent="0.25">
      <c r="A15" s="171"/>
      <c r="B15" s="171"/>
      <c r="C15" s="172" t="s">
        <v>1083</v>
      </c>
      <c r="D15" s="170" t="s">
        <v>1089</v>
      </c>
      <c r="E15" s="170" t="s">
        <v>1094</v>
      </c>
      <c r="F15" s="170" t="s">
        <v>1099</v>
      </c>
      <c r="G15" s="170" t="s">
        <v>1101</v>
      </c>
      <c r="H15" s="170" t="s">
        <v>1107</v>
      </c>
    </row>
    <row r="16" spans="1:8" ht="31.5" customHeight="1" x14ac:dyDescent="0.25">
      <c r="A16" s="171"/>
      <c r="B16" s="171"/>
      <c r="C16" s="172"/>
      <c r="D16" s="170"/>
      <c r="E16" s="170"/>
      <c r="F16" s="170"/>
      <c r="G16" s="170"/>
      <c r="H16" s="170"/>
    </row>
    <row r="17" spans="1:8" x14ac:dyDescent="0.25">
      <c r="A17" s="171"/>
      <c r="B17" s="171"/>
      <c r="C17" s="172" t="s">
        <v>1082</v>
      </c>
      <c r="D17" s="170" t="s">
        <v>1089</v>
      </c>
      <c r="E17" s="170" t="s">
        <v>1095</v>
      </c>
      <c r="F17" s="170" t="s">
        <v>1100</v>
      </c>
      <c r="G17" s="170" t="s">
        <v>619</v>
      </c>
      <c r="H17" s="170" t="s">
        <v>1108</v>
      </c>
    </row>
    <row r="18" spans="1:8" ht="39" customHeight="1" x14ac:dyDescent="0.25">
      <c r="A18" s="171"/>
      <c r="B18" s="171"/>
      <c r="C18" s="172"/>
      <c r="D18" s="170"/>
      <c r="E18" s="170"/>
      <c r="F18" s="170"/>
      <c r="G18" s="170"/>
      <c r="H18" s="170"/>
    </row>
    <row r="19" spans="1:8" ht="15" customHeight="1" x14ac:dyDescent="0.25">
      <c r="A19" s="171"/>
      <c r="B19" s="171"/>
      <c r="C19" s="172" t="s">
        <v>1085</v>
      </c>
      <c r="D19" s="170" t="s">
        <v>1089</v>
      </c>
      <c r="E19" s="170" t="s">
        <v>1095</v>
      </c>
      <c r="F19" s="170" t="s">
        <v>1099</v>
      </c>
      <c r="G19" s="170" t="s">
        <v>1101</v>
      </c>
      <c r="H19" s="170" t="s">
        <v>1109</v>
      </c>
    </row>
    <row r="20" spans="1:8" ht="42.75" customHeight="1" x14ac:dyDescent="0.25">
      <c r="A20" s="171"/>
      <c r="B20" s="171"/>
      <c r="C20" s="172"/>
      <c r="D20" s="170"/>
      <c r="E20" s="170"/>
      <c r="F20" s="170"/>
      <c r="G20" s="170"/>
      <c r="H20" s="170"/>
    </row>
    <row r="23" spans="1:8" x14ac:dyDescent="0.25">
      <c r="F23" t="s">
        <v>1154</v>
      </c>
      <c r="G23">
        <v>8</v>
      </c>
    </row>
    <row r="25" spans="1:8" x14ac:dyDescent="0.25">
      <c r="C25" t="s">
        <v>1110</v>
      </c>
    </row>
    <row r="26" spans="1:8" x14ac:dyDescent="0.25">
      <c r="C26" t="s">
        <v>1111</v>
      </c>
    </row>
    <row r="31" spans="1:8" x14ac:dyDescent="0.25">
      <c r="C31" s="14" t="s">
        <v>1072</v>
      </c>
      <c r="D31" s="14" t="s">
        <v>1073</v>
      </c>
      <c r="E31" s="14" t="s">
        <v>1074</v>
      </c>
      <c r="F31" s="14" t="s">
        <v>1075</v>
      </c>
      <c r="G31" s="14" t="s">
        <v>1076</v>
      </c>
      <c r="H31" s="14" t="s">
        <v>1077</v>
      </c>
    </row>
    <row r="32" spans="1:8" x14ac:dyDescent="0.25">
      <c r="C32" s="170" t="s">
        <v>1112</v>
      </c>
      <c r="D32" s="170" t="s">
        <v>1121</v>
      </c>
      <c r="E32" s="170" t="s">
        <v>1127</v>
      </c>
      <c r="F32" s="170" t="s">
        <v>1135</v>
      </c>
      <c r="G32" s="170" t="s">
        <v>1144</v>
      </c>
      <c r="H32" s="170" t="s">
        <v>1145</v>
      </c>
    </row>
    <row r="33" spans="3:8" x14ac:dyDescent="0.25">
      <c r="C33" s="170"/>
      <c r="D33" s="170"/>
      <c r="E33" s="170"/>
      <c r="F33" s="170"/>
      <c r="G33" s="170"/>
      <c r="H33" s="170"/>
    </row>
    <row r="34" spans="3:8" ht="15" customHeight="1" x14ac:dyDescent="0.25">
      <c r="C34" s="170" t="s">
        <v>1113</v>
      </c>
      <c r="D34" s="170"/>
      <c r="E34" s="170" t="s">
        <v>1128</v>
      </c>
      <c r="F34" s="170" t="s">
        <v>1137</v>
      </c>
      <c r="G34" s="170" t="s">
        <v>1102</v>
      </c>
      <c r="H34" s="170" t="s">
        <v>1146</v>
      </c>
    </row>
    <row r="35" spans="3:8" x14ac:dyDescent="0.25">
      <c r="C35" s="170"/>
      <c r="D35" s="170"/>
      <c r="E35" s="170"/>
      <c r="F35" s="170"/>
      <c r="G35" s="170"/>
      <c r="H35" s="170"/>
    </row>
    <row r="36" spans="3:8" x14ac:dyDescent="0.25">
      <c r="C36" s="170" t="s">
        <v>1114</v>
      </c>
      <c r="D36" s="170" t="s">
        <v>1122</v>
      </c>
      <c r="E36" s="170" t="s">
        <v>1129</v>
      </c>
      <c r="F36" s="170" t="s">
        <v>1138</v>
      </c>
      <c r="G36" s="170" t="s">
        <v>1102</v>
      </c>
      <c r="H36" s="170" t="s">
        <v>1147</v>
      </c>
    </row>
    <row r="37" spans="3:8" x14ac:dyDescent="0.25">
      <c r="C37" s="170"/>
      <c r="D37" s="170"/>
      <c r="E37" s="170"/>
      <c r="F37" s="170"/>
      <c r="G37" s="170"/>
      <c r="H37" s="170"/>
    </row>
    <row r="38" spans="3:8" ht="15" customHeight="1" x14ac:dyDescent="0.25">
      <c r="C38" s="170" t="s">
        <v>1115</v>
      </c>
      <c r="D38" s="170"/>
      <c r="E38" s="170" t="s">
        <v>1130</v>
      </c>
      <c r="F38" s="170" t="s">
        <v>1139</v>
      </c>
      <c r="G38" s="170" t="s">
        <v>1102</v>
      </c>
      <c r="H38" s="170" t="s">
        <v>1148</v>
      </c>
    </row>
    <row r="39" spans="3:8" x14ac:dyDescent="0.25">
      <c r="C39" s="170"/>
      <c r="D39" s="170"/>
      <c r="E39" s="170"/>
      <c r="F39" s="170"/>
      <c r="G39" s="170"/>
      <c r="H39" s="170"/>
    </row>
    <row r="40" spans="3:8" ht="15" customHeight="1" x14ac:dyDescent="0.25">
      <c r="C40" s="170" t="s">
        <v>1116</v>
      </c>
      <c r="D40" s="170" t="s">
        <v>1123</v>
      </c>
      <c r="E40" s="170" t="s">
        <v>1131</v>
      </c>
      <c r="F40" s="170" t="s">
        <v>1140</v>
      </c>
      <c r="G40" s="170" t="s">
        <v>1102</v>
      </c>
      <c r="H40" s="170" t="s">
        <v>1149</v>
      </c>
    </row>
    <row r="41" spans="3:8" x14ac:dyDescent="0.25">
      <c r="C41" s="170"/>
      <c r="D41" s="170"/>
      <c r="E41" s="170"/>
      <c r="F41" s="170"/>
      <c r="G41" s="170"/>
      <c r="H41" s="170"/>
    </row>
    <row r="42" spans="3:8" ht="15" customHeight="1" x14ac:dyDescent="0.25">
      <c r="C42" s="170" t="s">
        <v>1117</v>
      </c>
      <c r="D42" s="170"/>
      <c r="E42" s="170" t="s">
        <v>1132</v>
      </c>
      <c r="F42" s="170" t="s">
        <v>1136</v>
      </c>
      <c r="G42" s="170" t="s">
        <v>1102</v>
      </c>
      <c r="H42" s="170" t="s">
        <v>1150</v>
      </c>
    </row>
    <row r="43" spans="3:8" x14ac:dyDescent="0.25">
      <c r="C43" s="170"/>
      <c r="D43" s="170"/>
      <c r="E43" s="170"/>
      <c r="F43" s="170"/>
      <c r="G43" s="170"/>
      <c r="H43" s="170"/>
    </row>
    <row r="44" spans="3:8" ht="15" customHeight="1" x14ac:dyDescent="0.25">
      <c r="C44" s="170" t="s">
        <v>1118</v>
      </c>
      <c r="D44" s="170" t="s">
        <v>1124</v>
      </c>
      <c r="E44" s="170" t="s">
        <v>1132</v>
      </c>
      <c r="F44" s="170" t="s">
        <v>1141</v>
      </c>
      <c r="G44" s="170" t="s">
        <v>1102</v>
      </c>
      <c r="H44" s="170" t="s">
        <v>1150</v>
      </c>
    </row>
    <row r="45" spans="3:8" x14ac:dyDescent="0.25">
      <c r="C45" s="170"/>
      <c r="D45" s="170"/>
      <c r="E45" s="170"/>
      <c r="F45" s="170"/>
      <c r="G45" s="170"/>
      <c r="H45" s="170"/>
    </row>
    <row r="46" spans="3:8" ht="15" customHeight="1" x14ac:dyDescent="0.25">
      <c r="C46" s="170" t="s">
        <v>1119</v>
      </c>
      <c r="D46" s="170" t="s">
        <v>1125</v>
      </c>
      <c r="E46" s="170" t="s">
        <v>1133</v>
      </c>
      <c r="F46" s="170" t="s">
        <v>1142</v>
      </c>
      <c r="G46" s="170" t="s">
        <v>1102</v>
      </c>
      <c r="H46" s="170" t="s">
        <v>1151</v>
      </c>
    </row>
    <row r="47" spans="3:8" x14ac:dyDescent="0.25">
      <c r="C47" s="170"/>
      <c r="D47" s="170"/>
      <c r="E47" s="170"/>
      <c r="F47" s="170"/>
      <c r="G47" s="170"/>
      <c r="H47" s="170"/>
    </row>
    <row r="48" spans="3:8" ht="15" customHeight="1" x14ac:dyDescent="0.25">
      <c r="C48" s="170" t="s">
        <v>1120</v>
      </c>
      <c r="D48" s="170" t="s">
        <v>1126</v>
      </c>
      <c r="E48" s="170" t="s">
        <v>1134</v>
      </c>
      <c r="F48" s="170" t="s">
        <v>1143</v>
      </c>
      <c r="G48" s="170" t="s">
        <v>1102</v>
      </c>
      <c r="H48" s="170" t="s">
        <v>1149</v>
      </c>
    </row>
    <row r="49" spans="3:8" x14ac:dyDescent="0.25">
      <c r="C49" s="170"/>
      <c r="D49" s="170"/>
      <c r="E49" s="170"/>
      <c r="F49" s="170"/>
      <c r="G49" s="170"/>
      <c r="H49" s="170"/>
    </row>
    <row r="52" spans="3:8" x14ac:dyDescent="0.25">
      <c r="D52" t="s">
        <v>1152</v>
      </c>
      <c r="E52">
        <v>9</v>
      </c>
    </row>
    <row r="53" spans="3:8" x14ac:dyDescent="0.25">
      <c r="D53" t="s">
        <v>1153</v>
      </c>
      <c r="E53" s="12">
        <f>SUM(E52+G23)</f>
        <v>17</v>
      </c>
    </row>
  </sheetData>
  <mergeCells count="118">
    <mergeCell ref="C48:C49"/>
    <mergeCell ref="D48:D49"/>
    <mergeCell ref="E48:E49"/>
    <mergeCell ref="F48:F49"/>
    <mergeCell ref="G48:G49"/>
    <mergeCell ref="H48:H49"/>
    <mergeCell ref="C46:C47"/>
    <mergeCell ref="D46:D47"/>
    <mergeCell ref="E46:E47"/>
    <mergeCell ref="F46:F47"/>
    <mergeCell ref="G46:G47"/>
    <mergeCell ref="H46:H47"/>
    <mergeCell ref="C44:C45"/>
    <mergeCell ref="D44:D45"/>
    <mergeCell ref="E44:E45"/>
    <mergeCell ref="F44:F45"/>
    <mergeCell ref="G44:G45"/>
    <mergeCell ref="H44:H45"/>
    <mergeCell ref="C42:C43"/>
    <mergeCell ref="D42:D43"/>
    <mergeCell ref="E42:E43"/>
    <mergeCell ref="F42:F43"/>
    <mergeCell ref="G42:G43"/>
    <mergeCell ref="H42:H43"/>
    <mergeCell ref="C40:C41"/>
    <mergeCell ref="D40:D41"/>
    <mergeCell ref="E40:E41"/>
    <mergeCell ref="F40:F41"/>
    <mergeCell ref="G40:G41"/>
    <mergeCell ref="H40:H41"/>
    <mergeCell ref="C38:C39"/>
    <mergeCell ref="D38:D39"/>
    <mergeCell ref="E38:E39"/>
    <mergeCell ref="F38:F39"/>
    <mergeCell ref="G38:G39"/>
    <mergeCell ref="H38:H39"/>
    <mergeCell ref="C36:C37"/>
    <mergeCell ref="D36:D37"/>
    <mergeCell ref="E36:E37"/>
    <mergeCell ref="F36:F37"/>
    <mergeCell ref="G36:G37"/>
    <mergeCell ref="H36:H37"/>
    <mergeCell ref="C34:C35"/>
    <mergeCell ref="D34:D35"/>
    <mergeCell ref="E34:E35"/>
    <mergeCell ref="F34:F35"/>
    <mergeCell ref="G34:G35"/>
    <mergeCell ref="H34:H35"/>
    <mergeCell ref="C32:C33"/>
    <mergeCell ref="D32:D33"/>
    <mergeCell ref="E32:E33"/>
    <mergeCell ref="F32:F33"/>
    <mergeCell ref="G32:G33"/>
    <mergeCell ref="H32:H33"/>
    <mergeCell ref="G17:G18"/>
    <mergeCell ref="H17:H18"/>
    <mergeCell ref="A19:A20"/>
    <mergeCell ref="B19:B20"/>
    <mergeCell ref="C19:C20"/>
    <mergeCell ref="D19:D20"/>
    <mergeCell ref="E19:E20"/>
    <mergeCell ref="F19:F20"/>
    <mergeCell ref="G19:G20"/>
    <mergeCell ref="H19:H20"/>
    <mergeCell ref="A17:A18"/>
    <mergeCell ref="B17:B18"/>
    <mergeCell ref="C17:C18"/>
    <mergeCell ref="D17:D18"/>
    <mergeCell ref="E17:E18"/>
    <mergeCell ref="F17:F18"/>
    <mergeCell ref="G13:G14"/>
    <mergeCell ref="H13:H14"/>
    <mergeCell ref="A15:A16"/>
    <mergeCell ref="B15:B16"/>
    <mergeCell ref="C15:C16"/>
    <mergeCell ref="D15:D16"/>
    <mergeCell ref="E15:E16"/>
    <mergeCell ref="F15:F16"/>
    <mergeCell ref="G15:G16"/>
    <mergeCell ref="H15:H16"/>
    <mergeCell ref="A13:A14"/>
    <mergeCell ref="B13:B14"/>
    <mergeCell ref="C13:C14"/>
    <mergeCell ref="D13:D14"/>
    <mergeCell ref="E13:E14"/>
    <mergeCell ref="F13:F14"/>
    <mergeCell ref="A9:A10"/>
    <mergeCell ref="B9:B10"/>
    <mergeCell ref="C9:C10"/>
    <mergeCell ref="D9:D10"/>
    <mergeCell ref="E9:E10"/>
    <mergeCell ref="F9:F10"/>
    <mergeCell ref="G9:G10"/>
    <mergeCell ref="H9:H10"/>
    <mergeCell ref="A11:A12"/>
    <mergeCell ref="B11:B12"/>
    <mergeCell ref="C11:C12"/>
    <mergeCell ref="D11:D12"/>
    <mergeCell ref="E11:E12"/>
    <mergeCell ref="F11:F12"/>
    <mergeCell ref="G11:G12"/>
    <mergeCell ref="H11:H12"/>
    <mergeCell ref="F5:F6"/>
    <mergeCell ref="G5:G6"/>
    <mergeCell ref="H5:H6"/>
    <mergeCell ref="B5:B6"/>
    <mergeCell ref="A5:A6"/>
    <mergeCell ref="A7:A8"/>
    <mergeCell ref="B7:B8"/>
    <mergeCell ref="C7:C8"/>
    <mergeCell ref="D7:D8"/>
    <mergeCell ref="C5:C6"/>
    <mergeCell ref="D5:D6"/>
    <mergeCell ref="E5:E6"/>
    <mergeCell ref="E7:E8"/>
    <mergeCell ref="F7:F8"/>
    <mergeCell ref="G7:G8"/>
    <mergeCell ref="H7:H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3"/>
  <sheetViews>
    <sheetView tabSelected="1" topLeftCell="A115" zoomScale="70" zoomScaleNormal="70" workbookViewId="0">
      <selection activeCell="I118" sqref="I118"/>
    </sheetView>
  </sheetViews>
  <sheetFormatPr baseColWidth="10" defaultRowHeight="15" x14ac:dyDescent="0.25"/>
  <cols>
    <col min="1" max="1" width="67.28515625" customWidth="1"/>
    <col min="2" max="2" width="30.42578125" customWidth="1"/>
    <col min="3" max="3" width="16.7109375" customWidth="1"/>
    <col min="4" max="4" width="14.140625" customWidth="1"/>
    <col min="5" max="5" width="2.42578125" customWidth="1"/>
    <col min="6" max="6" width="29.5703125" customWidth="1"/>
    <col min="7" max="7" width="5.5703125" customWidth="1"/>
    <col min="8" max="8" width="37.5703125" customWidth="1"/>
    <col min="9" max="9" width="36.28515625" bestFit="1" customWidth="1"/>
  </cols>
  <sheetData>
    <row r="1" spans="1:9" x14ac:dyDescent="0.25">
      <c r="A1" s="10"/>
      <c r="B1" s="10"/>
      <c r="C1" s="10"/>
      <c r="D1" s="10"/>
    </row>
    <row r="2" spans="1:9" x14ac:dyDescent="0.25">
      <c r="A2" s="19" t="s">
        <v>234</v>
      </c>
      <c r="B2" s="20" t="s">
        <v>235</v>
      </c>
      <c r="C2" s="20" t="s">
        <v>236</v>
      </c>
      <c r="D2" s="21" t="s">
        <v>237</v>
      </c>
      <c r="F2" t="s">
        <v>238</v>
      </c>
      <c r="G2" t="s">
        <v>239</v>
      </c>
      <c r="H2" t="s">
        <v>18</v>
      </c>
    </row>
    <row r="3" spans="1:9" x14ac:dyDescent="0.25">
      <c r="A3" s="22" t="s">
        <v>240</v>
      </c>
      <c r="B3" s="10" t="s">
        <v>241</v>
      </c>
      <c r="C3" s="10" t="s">
        <v>242</v>
      </c>
      <c r="D3" s="23" t="s">
        <v>243</v>
      </c>
      <c r="F3" t="s">
        <v>241</v>
      </c>
      <c r="G3">
        <f>COUNTIF(Tabla3[LOCALIDAD/PARAJE],"LA AGUADITA")</f>
        <v>1</v>
      </c>
      <c r="H3" t="s">
        <v>244</v>
      </c>
    </row>
    <row r="4" spans="1:9" x14ac:dyDescent="0.25">
      <c r="A4" s="22" t="s">
        <v>245</v>
      </c>
      <c r="B4" s="10" t="s">
        <v>246</v>
      </c>
      <c r="C4" s="10" t="s">
        <v>247</v>
      </c>
      <c r="D4" s="23" t="s">
        <v>243</v>
      </c>
      <c r="F4" t="s">
        <v>248</v>
      </c>
      <c r="G4">
        <f>COUNTIF(Tabla3[LOCALIDAD/PARAJE],"ALGARROBO")</f>
        <v>1</v>
      </c>
      <c r="H4" t="s">
        <v>249</v>
      </c>
    </row>
    <row r="5" spans="1:9" x14ac:dyDescent="0.25">
      <c r="A5" s="22" t="s">
        <v>250</v>
      </c>
      <c r="B5" s="10" t="s">
        <v>251</v>
      </c>
      <c r="C5" s="10" t="s">
        <v>247</v>
      </c>
      <c r="D5" s="23" t="s">
        <v>243</v>
      </c>
      <c r="F5" t="s">
        <v>251</v>
      </c>
      <c r="G5">
        <f>COUNTIF(Tabla3[LOCALIDAD/PARAJE],"CALERA (SIERRA)")</f>
        <v>2</v>
      </c>
      <c r="H5" t="s">
        <v>252</v>
      </c>
    </row>
    <row r="6" spans="1:9" x14ac:dyDescent="0.25">
      <c r="A6" s="22" t="s">
        <v>253</v>
      </c>
      <c r="B6" s="10" t="s">
        <v>251</v>
      </c>
      <c r="C6" s="10" t="s">
        <v>247</v>
      </c>
      <c r="D6" s="23" t="s">
        <v>243</v>
      </c>
      <c r="F6" t="s">
        <v>254</v>
      </c>
      <c r="G6">
        <f>COUNTIF(Tabla3[LOCALIDAD/PARAJE],"CARRIZAL(SIERRA)")</f>
        <v>1</v>
      </c>
      <c r="H6" t="s">
        <v>255</v>
      </c>
    </row>
    <row r="7" spans="1:9" x14ac:dyDescent="0.25">
      <c r="A7" s="22" t="s">
        <v>256</v>
      </c>
      <c r="B7" s="10" t="s">
        <v>257</v>
      </c>
      <c r="C7" s="10" t="s">
        <v>247</v>
      </c>
      <c r="D7" s="23" t="s">
        <v>243</v>
      </c>
      <c r="F7" t="s">
        <v>258</v>
      </c>
      <c r="G7">
        <f>COUNTIF(Tabla3[LOCALIDAD/PARAJE],"CHAÑARIACO")</f>
        <v>2</v>
      </c>
      <c r="H7" t="s">
        <v>259</v>
      </c>
    </row>
    <row r="8" spans="1:9" x14ac:dyDescent="0.25">
      <c r="A8" s="22" t="s">
        <v>260</v>
      </c>
      <c r="B8" s="10" t="s">
        <v>258</v>
      </c>
      <c r="C8" s="10" t="s">
        <v>247</v>
      </c>
      <c r="D8" s="23" t="s">
        <v>243</v>
      </c>
      <c r="F8" s="99" t="s">
        <v>261</v>
      </c>
      <c r="G8" s="99">
        <f>COUNTIF(Tabla3[LOCALIDAD/PARAJE],"EL BARRANCO")</f>
        <v>4</v>
      </c>
      <c r="H8" t="s">
        <v>262</v>
      </c>
      <c r="I8" t="s">
        <v>1290</v>
      </c>
    </row>
    <row r="9" spans="1:9" x14ac:dyDescent="0.25">
      <c r="A9" s="22" t="s">
        <v>263</v>
      </c>
      <c r="B9" s="10" t="s">
        <v>258</v>
      </c>
      <c r="C9" s="10" t="s">
        <v>247</v>
      </c>
      <c r="D9" s="23" t="s">
        <v>243</v>
      </c>
      <c r="F9" s="99" t="s">
        <v>264</v>
      </c>
      <c r="G9" s="99">
        <f>COUNTIF(Tabla3[LOCALIDAD/PARAJE],"SALADILLO")</f>
        <v>2</v>
      </c>
      <c r="H9" t="s">
        <v>265</v>
      </c>
      <c r="I9" t="s">
        <v>1290</v>
      </c>
    </row>
    <row r="10" spans="1:9" x14ac:dyDescent="0.25">
      <c r="A10" s="22" t="s">
        <v>266</v>
      </c>
      <c r="B10" s="10" t="s">
        <v>261</v>
      </c>
      <c r="C10" s="10" t="s">
        <v>247</v>
      </c>
      <c r="D10" s="23" t="s">
        <v>243</v>
      </c>
    </row>
    <row r="11" spans="1:9" x14ac:dyDescent="0.25">
      <c r="A11" s="22" t="s">
        <v>267</v>
      </c>
      <c r="B11" s="10" t="s">
        <v>261</v>
      </c>
      <c r="C11" s="10" t="s">
        <v>247</v>
      </c>
      <c r="D11" s="23" t="s">
        <v>243</v>
      </c>
    </row>
    <row r="12" spans="1:9" x14ac:dyDescent="0.25">
      <c r="A12" s="22" t="s">
        <v>268</v>
      </c>
      <c r="B12" s="10" t="s">
        <v>261</v>
      </c>
      <c r="C12" s="10" t="s">
        <v>247</v>
      </c>
      <c r="D12" s="23" t="s">
        <v>243</v>
      </c>
    </row>
    <row r="13" spans="1:9" x14ac:dyDescent="0.25">
      <c r="A13" s="22" t="s">
        <v>269</v>
      </c>
      <c r="B13" s="10" t="s">
        <v>264</v>
      </c>
      <c r="C13" s="10" t="s">
        <v>247</v>
      </c>
      <c r="D13" s="23" t="s">
        <v>243</v>
      </c>
    </row>
    <row r="14" spans="1:9" x14ac:dyDescent="0.25">
      <c r="A14" s="22"/>
      <c r="B14" s="10" t="s">
        <v>264</v>
      </c>
      <c r="C14" s="10" t="s">
        <v>247</v>
      </c>
      <c r="D14" s="23" t="s">
        <v>243</v>
      </c>
    </row>
    <row r="15" spans="1:9" x14ac:dyDescent="0.25">
      <c r="A15" s="22" t="s">
        <v>270</v>
      </c>
      <c r="B15" s="10" t="s">
        <v>271</v>
      </c>
      <c r="C15" s="10" t="s">
        <v>272</v>
      </c>
      <c r="D15" s="23" t="s">
        <v>243</v>
      </c>
      <c r="F15" t="s">
        <v>271</v>
      </c>
      <c r="G15">
        <f>COUNTIF(Tabla3[LOCALIDAD/PARAJE],"EL MOLINO")</f>
        <v>1</v>
      </c>
      <c r="H15" t="s">
        <v>273</v>
      </c>
    </row>
    <row r="16" spans="1:9" x14ac:dyDescent="0.25">
      <c r="A16" s="22" t="s">
        <v>274</v>
      </c>
      <c r="B16" s="10" t="s">
        <v>275</v>
      </c>
      <c r="C16" s="10" t="s">
        <v>272</v>
      </c>
      <c r="D16" s="23" t="s">
        <v>243</v>
      </c>
      <c r="F16" t="s">
        <v>275</v>
      </c>
      <c r="G16">
        <f>COUNTIF(Tabla3[LOCALIDAD/PARAJE],"EL SALTO")</f>
        <v>1</v>
      </c>
      <c r="H16" t="s">
        <v>276</v>
      </c>
    </row>
    <row r="17" spans="1:8" x14ac:dyDescent="0.25">
      <c r="A17" s="22" t="s">
        <v>277</v>
      </c>
      <c r="B17" s="10" t="s">
        <v>278</v>
      </c>
      <c r="C17" s="10" t="s">
        <v>272</v>
      </c>
      <c r="D17" s="23" t="s">
        <v>243</v>
      </c>
      <c r="F17" t="s">
        <v>278</v>
      </c>
      <c r="G17">
        <f>COUNTIF(Tabla3[LOCALIDAD/PARAJE],"LA CUESTA")</f>
        <v>1</v>
      </c>
      <c r="H17" t="s">
        <v>279</v>
      </c>
    </row>
    <row r="18" spans="1:8" x14ac:dyDescent="0.25">
      <c r="A18" s="22" t="s">
        <v>280</v>
      </c>
      <c r="B18" s="10" t="s">
        <v>281</v>
      </c>
      <c r="C18" s="10" t="s">
        <v>272</v>
      </c>
      <c r="D18" s="23" t="s">
        <v>243</v>
      </c>
      <c r="F18" t="s">
        <v>281</v>
      </c>
      <c r="G18">
        <f>COUNTIFS(Tabla3[LOCALIDAD/PARAJE],"LA ESQUINA",Tabla3[ZONA],"RIO DE LAS CAÑAS")</f>
        <v>2</v>
      </c>
      <c r="H18" t="s">
        <v>282</v>
      </c>
    </row>
    <row r="19" spans="1:8" x14ac:dyDescent="0.25">
      <c r="A19" s="22" t="s">
        <v>283</v>
      </c>
      <c r="B19" s="10" t="s">
        <v>281</v>
      </c>
      <c r="C19" s="10" t="s">
        <v>272</v>
      </c>
      <c r="D19" s="23" t="s">
        <v>243</v>
      </c>
      <c r="F19" t="s">
        <v>284</v>
      </c>
      <c r="G19">
        <f>COUNTIF(Tabla3[LOCALIDAD/PARAJE],"POTRERILLO")</f>
        <v>3</v>
      </c>
      <c r="H19" t="s">
        <v>285</v>
      </c>
    </row>
    <row r="20" spans="1:8" x14ac:dyDescent="0.25">
      <c r="A20" s="22" t="s">
        <v>286</v>
      </c>
      <c r="B20" s="10" t="s">
        <v>284</v>
      </c>
      <c r="C20" s="10" t="s">
        <v>272</v>
      </c>
      <c r="D20" s="23" t="s">
        <v>243</v>
      </c>
      <c r="F20" t="s">
        <v>272</v>
      </c>
      <c r="G20">
        <f>COUNTIF(Tabla3[LOCALIDAD/PARAJE],"RIO DE LAS CAÑAS")</f>
        <v>9</v>
      </c>
      <c r="H20" t="s">
        <v>287</v>
      </c>
    </row>
    <row r="21" spans="1:8" x14ac:dyDescent="0.25">
      <c r="A21" s="22" t="s">
        <v>288</v>
      </c>
      <c r="B21" s="10" t="s">
        <v>284</v>
      </c>
      <c r="C21" s="10" t="s">
        <v>272</v>
      </c>
      <c r="D21" s="23" t="s">
        <v>243</v>
      </c>
    </row>
    <row r="22" spans="1:8" x14ac:dyDescent="0.25">
      <c r="A22" s="22" t="s">
        <v>289</v>
      </c>
      <c r="B22" s="10" t="s">
        <v>284</v>
      </c>
      <c r="C22" s="10" t="s">
        <v>272</v>
      </c>
      <c r="D22" s="23" t="s">
        <v>243</v>
      </c>
    </row>
    <row r="23" spans="1:8" x14ac:dyDescent="0.25">
      <c r="A23" s="22" t="s">
        <v>290</v>
      </c>
      <c r="B23" s="10" t="s">
        <v>272</v>
      </c>
      <c r="C23" s="10" t="s">
        <v>272</v>
      </c>
      <c r="D23" s="23" t="s">
        <v>243</v>
      </c>
    </row>
    <row r="24" spans="1:8" x14ac:dyDescent="0.25">
      <c r="A24" s="22" t="s">
        <v>291</v>
      </c>
      <c r="B24" s="10" t="s">
        <v>272</v>
      </c>
      <c r="C24" s="10" t="s">
        <v>272</v>
      </c>
      <c r="D24" s="23" t="s">
        <v>243</v>
      </c>
    </row>
    <row r="25" spans="1:8" x14ac:dyDescent="0.25">
      <c r="A25" s="22" t="s">
        <v>292</v>
      </c>
      <c r="B25" s="10" t="s">
        <v>272</v>
      </c>
      <c r="C25" s="10" t="s">
        <v>272</v>
      </c>
      <c r="D25" s="23" t="s">
        <v>243</v>
      </c>
    </row>
    <row r="26" spans="1:8" x14ac:dyDescent="0.25">
      <c r="A26" s="22" t="s">
        <v>293</v>
      </c>
      <c r="B26" s="10" t="s">
        <v>272</v>
      </c>
      <c r="C26" s="10" t="s">
        <v>272</v>
      </c>
      <c r="D26" s="23" t="s">
        <v>243</v>
      </c>
    </row>
    <row r="27" spans="1:8" x14ac:dyDescent="0.25">
      <c r="A27" s="22" t="s">
        <v>294</v>
      </c>
      <c r="B27" s="10" t="s">
        <v>272</v>
      </c>
      <c r="C27" s="10" t="s">
        <v>272</v>
      </c>
      <c r="D27" s="23" t="s">
        <v>243</v>
      </c>
    </row>
    <row r="28" spans="1:8" x14ac:dyDescent="0.25">
      <c r="A28" s="22" t="s">
        <v>295</v>
      </c>
      <c r="B28" s="10" t="s">
        <v>272</v>
      </c>
      <c r="C28" s="10" t="s">
        <v>272</v>
      </c>
      <c r="D28" s="23" t="s">
        <v>243</v>
      </c>
      <c r="F28" t="s">
        <v>296</v>
      </c>
      <c r="G28">
        <f>COUNTIF(Tabla3[LOCALIDAD/PARAJE],"AGUA DE ENCIMA")</f>
        <v>1</v>
      </c>
      <c r="H28" t="s">
        <v>297</v>
      </c>
    </row>
    <row r="29" spans="1:8" x14ac:dyDescent="0.25">
      <c r="A29" s="22" t="s">
        <v>298</v>
      </c>
      <c r="B29" s="10" t="s">
        <v>272</v>
      </c>
      <c r="C29" s="10" t="s">
        <v>272</v>
      </c>
      <c r="D29" s="23" t="s">
        <v>243</v>
      </c>
      <c r="F29" t="s">
        <v>299</v>
      </c>
      <c r="G29">
        <f>COUNTIF(Tabla3[LOCALIDAD/PARAJE],"CABEZA DE LEON")</f>
        <v>1</v>
      </c>
      <c r="H29" t="s">
        <v>300</v>
      </c>
    </row>
    <row r="30" spans="1:8" x14ac:dyDescent="0.25">
      <c r="A30" s="22" t="s">
        <v>301</v>
      </c>
      <c r="B30" s="10" t="s">
        <v>272</v>
      </c>
      <c r="C30" s="10" t="s">
        <v>272</v>
      </c>
      <c r="D30" s="23" t="s">
        <v>243</v>
      </c>
      <c r="F30" t="s">
        <v>302</v>
      </c>
      <c r="G30">
        <f>COUNTIF(Tabla3[LOCALIDAD/PARAJE],"ESTANQUITO")</f>
        <v>5</v>
      </c>
      <c r="H30" t="s">
        <v>303</v>
      </c>
    </row>
    <row r="31" spans="1:8" x14ac:dyDescent="0.25">
      <c r="A31" s="22" t="s">
        <v>304</v>
      </c>
      <c r="B31" s="10" t="s">
        <v>272</v>
      </c>
      <c r="C31" s="10" t="s">
        <v>272</v>
      </c>
      <c r="D31" s="23" t="s">
        <v>243</v>
      </c>
      <c r="E31" t="s">
        <v>305</v>
      </c>
      <c r="F31" t="s">
        <v>306</v>
      </c>
      <c r="G31">
        <f>COUNTIF(Tabla3[LOCALIDAD/PARAJE],"LA PINTADA")</f>
        <v>3</v>
      </c>
      <c r="H31" t="s">
        <v>307</v>
      </c>
    </row>
    <row r="32" spans="1:8" x14ac:dyDescent="0.25">
      <c r="A32" s="22" t="s">
        <v>308</v>
      </c>
      <c r="B32" s="10" t="s">
        <v>296</v>
      </c>
      <c r="C32" s="10" t="s">
        <v>309</v>
      </c>
      <c r="D32" s="23" t="s">
        <v>243</v>
      </c>
      <c r="F32" t="s">
        <v>310</v>
      </c>
      <c r="G32">
        <f>COUNTIF(Tabla3[LOCALIDAD/PARAJE],"LAS TOLAS")</f>
        <v>1</v>
      </c>
      <c r="H32" t="s">
        <v>311</v>
      </c>
    </row>
    <row r="33" spans="1:8" x14ac:dyDescent="0.25">
      <c r="A33" s="22" t="s">
        <v>312</v>
      </c>
      <c r="B33" s="10" t="s">
        <v>299</v>
      </c>
      <c r="C33" s="10" t="s">
        <v>1291</v>
      </c>
      <c r="D33" s="23" t="s">
        <v>243</v>
      </c>
      <c r="F33" t="s">
        <v>313</v>
      </c>
      <c r="G33">
        <f>COUNTIF(Tabla3[LOCALIDAD/PARAJE],"PAMPA DE ESPECHE")</f>
        <v>1</v>
      </c>
      <c r="H33" t="s">
        <v>314</v>
      </c>
    </row>
    <row r="34" spans="1:8" x14ac:dyDescent="0.25">
      <c r="A34" s="22" t="s">
        <v>315</v>
      </c>
      <c r="B34" s="10" t="s">
        <v>302</v>
      </c>
      <c r="C34" s="10" t="s">
        <v>309</v>
      </c>
      <c r="D34" s="23" t="s">
        <v>243</v>
      </c>
      <c r="F34" t="s">
        <v>309</v>
      </c>
      <c r="G34">
        <f>COUNTIF(Tabla3[LOCALIDAD/PARAJE],"SALANA")</f>
        <v>7</v>
      </c>
      <c r="H34" t="s">
        <v>316</v>
      </c>
    </row>
    <row r="35" spans="1:8" x14ac:dyDescent="0.25">
      <c r="A35" s="22" t="s">
        <v>317</v>
      </c>
      <c r="B35" s="10" t="s">
        <v>302</v>
      </c>
      <c r="C35" s="10" t="s">
        <v>309</v>
      </c>
      <c r="D35" s="23" t="s">
        <v>243</v>
      </c>
    </row>
    <row r="36" spans="1:8" x14ac:dyDescent="0.25">
      <c r="A36" s="22" t="s">
        <v>318</v>
      </c>
      <c r="B36" s="10" t="s">
        <v>302</v>
      </c>
      <c r="C36" s="10" t="s">
        <v>309</v>
      </c>
      <c r="D36" s="23" t="s">
        <v>243</v>
      </c>
    </row>
    <row r="37" spans="1:8" x14ac:dyDescent="0.25">
      <c r="A37" s="22"/>
      <c r="B37" s="10" t="s">
        <v>302</v>
      </c>
      <c r="C37" s="10" t="s">
        <v>309</v>
      </c>
      <c r="D37" s="23" t="s">
        <v>243</v>
      </c>
    </row>
    <row r="38" spans="1:8" x14ac:dyDescent="0.25">
      <c r="A38" s="24"/>
      <c r="B38" s="25" t="s">
        <v>302</v>
      </c>
      <c r="C38" s="25" t="s">
        <v>309</v>
      </c>
      <c r="D38" s="26" t="s">
        <v>243</v>
      </c>
    </row>
    <row r="39" spans="1:8" x14ac:dyDescent="0.25">
      <c r="A39" s="22" t="s">
        <v>319</v>
      </c>
      <c r="B39" s="10" t="s">
        <v>306</v>
      </c>
      <c r="C39" s="10" t="s">
        <v>309</v>
      </c>
      <c r="D39" s="23" t="s">
        <v>243</v>
      </c>
    </row>
    <row r="40" spans="1:8" x14ac:dyDescent="0.25">
      <c r="A40" s="22" t="s">
        <v>320</v>
      </c>
      <c r="B40" s="10" t="s">
        <v>306</v>
      </c>
      <c r="C40" s="10" t="s">
        <v>309</v>
      </c>
      <c r="D40" s="23" t="s">
        <v>243</v>
      </c>
    </row>
    <row r="41" spans="1:8" x14ac:dyDescent="0.25">
      <c r="A41" s="22" t="s">
        <v>321</v>
      </c>
      <c r="B41" s="10" t="s">
        <v>310</v>
      </c>
      <c r="C41" s="10" t="s">
        <v>309</v>
      </c>
      <c r="D41" s="23" t="s">
        <v>243</v>
      </c>
    </row>
    <row r="42" spans="1:8" x14ac:dyDescent="0.25">
      <c r="A42" s="22" t="s">
        <v>322</v>
      </c>
      <c r="B42" s="10" t="s">
        <v>313</v>
      </c>
      <c r="C42" s="10" t="s">
        <v>309</v>
      </c>
      <c r="D42" s="23" t="s">
        <v>243</v>
      </c>
    </row>
    <row r="43" spans="1:8" x14ac:dyDescent="0.25">
      <c r="A43" s="22" t="s">
        <v>323</v>
      </c>
      <c r="B43" s="10" t="s">
        <v>309</v>
      </c>
      <c r="C43" s="10" t="s">
        <v>309</v>
      </c>
      <c r="D43" s="23" t="s">
        <v>243</v>
      </c>
    </row>
    <row r="44" spans="1:8" x14ac:dyDescent="0.25">
      <c r="A44" s="22" t="s">
        <v>324</v>
      </c>
      <c r="B44" s="10" t="s">
        <v>309</v>
      </c>
      <c r="C44" s="10" t="s">
        <v>309</v>
      </c>
      <c r="D44" s="23" t="s">
        <v>243</v>
      </c>
    </row>
    <row r="45" spans="1:8" x14ac:dyDescent="0.25">
      <c r="A45" s="22" t="s">
        <v>325</v>
      </c>
      <c r="B45" s="10" t="s">
        <v>309</v>
      </c>
      <c r="C45" s="10" t="s">
        <v>309</v>
      </c>
      <c r="D45" s="23" t="s">
        <v>243</v>
      </c>
    </row>
    <row r="46" spans="1:8" x14ac:dyDescent="0.25">
      <c r="A46" s="22" t="s">
        <v>326</v>
      </c>
      <c r="B46" s="10" t="s">
        <v>309</v>
      </c>
      <c r="C46" s="10" t="s">
        <v>309</v>
      </c>
      <c r="D46" s="23" t="s">
        <v>243</v>
      </c>
      <c r="F46" t="s">
        <v>327</v>
      </c>
      <c r="G46">
        <f>COUNTIF(Tabla3[LOCALIDAD/PARAJE],"ABRA")</f>
        <v>3</v>
      </c>
      <c r="H46" t="s">
        <v>328</v>
      </c>
    </row>
    <row r="47" spans="1:8" x14ac:dyDescent="0.25">
      <c r="A47" s="22" t="s">
        <v>329</v>
      </c>
      <c r="B47" s="10" t="s">
        <v>309</v>
      </c>
      <c r="C47" s="10" t="s">
        <v>309</v>
      </c>
      <c r="D47" s="23" t="s">
        <v>243</v>
      </c>
      <c r="E47" t="s">
        <v>330</v>
      </c>
      <c r="F47" t="s">
        <v>331</v>
      </c>
      <c r="G47">
        <f>COUNTIF(Tabla3[LOCALIDAD/PARAJE],"CAÑADA")</f>
        <v>3</v>
      </c>
      <c r="H47" t="s">
        <v>332</v>
      </c>
    </row>
    <row r="48" spans="1:8" x14ac:dyDescent="0.25">
      <c r="A48" s="22" t="s">
        <v>333</v>
      </c>
      <c r="B48" s="10" t="s">
        <v>309</v>
      </c>
      <c r="C48" s="10" t="s">
        <v>309</v>
      </c>
      <c r="D48" s="23" t="s">
        <v>243</v>
      </c>
      <c r="F48" t="s">
        <v>334</v>
      </c>
      <c r="G48">
        <f>COUNTIF(Tabla3[LOCALIDAD/PARAJE],"BARRANCAS")</f>
        <v>3</v>
      </c>
      <c r="H48" t="s">
        <v>335</v>
      </c>
    </row>
    <row r="49" spans="1:8" x14ac:dyDescent="0.25">
      <c r="A49" s="22" t="s">
        <v>336</v>
      </c>
      <c r="B49" s="10" t="s">
        <v>309</v>
      </c>
      <c r="C49" s="10" t="s">
        <v>309</v>
      </c>
      <c r="D49" s="23" t="s">
        <v>243</v>
      </c>
      <c r="F49" t="s">
        <v>337</v>
      </c>
      <c r="G49">
        <f>COUNTIF(Tabla3[LOCALIDAD/PARAJE],"SAN ROQUE")</f>
        <v>1</v>
      </c>
      <c r="H49" t="s">
        <v>338</v>
      </c>
    </row>
    <row r="50" spans="1:8" x14ac:dyDescent="0.25">
      <c r="A50" s="22" t="s">
        <v>339</v>
      </c>
      <c r="B50" s="10" t="s">
        <v>306</v>
      </c>
      <c r="C50" s="10" t="s">
        <v>309</v>
      </c>
      <c r="D50" s="23" t="s">
        <v>243</v>
      </c>
      <c r="E50" t="s">
        <v>330</v>
      </c>
      <c r="F50" t="s">
        <v>340</v>
      </c>
      <c r="G50">
        <f>COUNTIF(Tabla3[LOCALIDAD/PARAJE],"YESERA")</f>
        <v>7</v>
      </c>
      <c r="H50" t="s">
        <v>341</v>
      </c>
    </row>
    <row r="51" spans="1:8" x14ac:dyDescent="0.25">
      <c r="A51" s="22" t="s">
        <v>342</v>
      </c>
      <c r="B51" s="10" t="s">
        <v>327</v>
      </c>
      <c r="C51" s="10" t="s">
        <v>343</v>
      </c>
      <c r="D51" s="23" t="s">
        <v>243</v>
      </c>
      <c r="F51" t="s">
        <v>344</v>
      </c>
      <c r="G51">
        <f>COUNTIF(Tabla3[LOCALIDAD/PARAJE],"SANTA CRUZ")</f>
        <v>1</v>
      </c>
      <c r="H51" t="s">
        <v>345</v>
      </c>
    </row>
    <row r="52" spans="1:8" x14ac:dyDescent="0.25">
      <c r="A52" s="22" t="s">
        <v>346</v>
      </c>
      <c r="B52" s="10" t="s">
        <v>327</v>
      </c>
      <c r="C52" s="10" t="s">
        <v>343</v>
      </c>
      <c r="D52" s="23" t="s">
        <v>243</v>
      </c>
      <c r="F52" t="s">
        <v>347</v>
      </c>
      <c r="G52">
        <f>COUNTIF(Tabla3[LOCALIDAD/PARAJE],"LA TORDILLA")</f>
        <v>1</v>
      </c>
      <c r="H52" t="s">
        <v>348</v>
      </c>
    </row>
    <row r="53" spans="1:8" x14ac:dyDescent="0.25">
      <c r="A53" s="22" t="s">
        <v>349</v>
      </c>
      <c r="B53" s="10" t="s">
        <v>327</v>
      </c>
      <c r="C53" s="10" t="s">
        <v>343</v>
      </c>
      <c r="D53" s="23" t="s">
        <v>243</v>
      </c>
      <c r="F53" t="s">
        <v>350</v>
      </c>
      <c r="G53">
        <f>COUNTIF(Tabla3[LOCALIDAD/PARAJE],"REPRESITA")</f>
        <v>2</v>
      </c>
      <c r="H53" t="s">
        <v>351</v>
      </c>
    </row>
    <row r="54" spans="1:8" x14ac:dyDescent="0.25">
      <c r="A54" s="22" t="s">
        <v>352</v>
      </c>
      <c r="B54" s="10" t="s">
        <v>353</v>
      </c>
      <c r="C54" s="10" t="s">
        <v>343</v>
      </c>
      <c r="D54" s="23" t="s">
        <v>243</v>
      </c>
      <c r="F54" t="s">
        <v>281</v>
      </c>
      <c r="G54">
        <f>COUNTIFS(Tabla3[LOCALIDAD/PARAJE],"LA ESQUINA",Tabla3[ZONA],"SAN ANTONIO")</f>
        <v>4</v>
      </c>
      <c r="H54" t="s">
        <v>354</v>
      </c>
    </row>
    <row r="55" spans="1:8" x14ac:dyDescent="0.25">
      <c r="A55" s="22" t="s">
        <v>355</v>
      </c>
      <c r="B55" s="10" t="s">
        <v>353</v>
      </c>
      <c r="C55" s="10" t="s">
        <v>343</v>
      </c>
      <c r="D55" s="23" t="s">
        <v>243</v>
      </c>
      <c r="F55" t="s">
        <v>356</v>
      </c>
      <c r="G55">
        <f>COUNTIF(Tabla3[LOCALIDAD/PARAJE],"BALLO MUERTO")</f>
        <v>4</v>
      </c>
      <c r="H55" t="s">
        <v>357</v>
      </c>
    </row>
    <row r="56" spans="1:8" x14ac:dyDescent="0.25">
      <c r="A56" s="22" t="s">
        <v>358</v>
      </c>
      <c r="B56" s="10" t="s">
        <v>356</v>
      </c>
      <c r="C56" s="10" t="s">
        <v>343</v>
      </c>
      <c r="D56" s="23" t="s">
        <v>243</v>
      </c>
      <c r="F56" t="s">
        <v>359</v>
      </c>
      <c r="G56">
        <f>COUNTIF(Tabla3[LOCALIDAD/PARAJE],"PUESTO")</f>
        <v>4</v>
      </c>
      <c r="H56" t="s">
        <v>360</v>
      </c>
    </row>
    <row r="57" spans="1:8" x14ac:dyDescent="0.25">
      <c r="A57" s="22" t="s">
        <v>361</v>
      </c>
      <c r="B57" s="10" t="s">
        <v>356</v>
      </c>
      <c r="C57" s="10" t="s">
        <v>343</v>
      </c>
      <c r="D57" s="23" t="s">
        <v>243</v>
      </c>
      <c r="F57" t="s">
        <v>362</v>
      </c>
      <c r="G57">
        <f>COUNTIF(Tabla3[LOCALIDAD/PARAJE],"PUESTO LA SIERRA")</f>
        <v>1</v>
      </c>
      <c r="H57" t="s">
        <v>363</v>
      </c>
    </row>
    <row r="58" spans="1:8" x14ac:dyDescent="0.25">
      <c r="A58" s="22" t="s">
        <v>364</v>
      </c>
      <c r="B58" s="10" t="s">
        <v>356</v>
      </c>
      <c r="C58" s="10" t="s">
        <v>343</v>
      </c>
      <c r="D58" s="23" t="s">
        <v>243</v>
      </c>
      <c r="F58" t="s">
        <v>365</v>
      </c>
      <c r="G58">
        <f>COUNTIF(Tabla3[LOCALIDAD/PARAJE],"POZO LAS MOCHAS")</f>
        <v>1</v>
      </c>
      <c r="H58" t="s">
        <v>366</v>
      </c>
    </row>
    <row r="59" spans="1:8" x14ac:dyDescent="0.25">
      <c r="A59" s="22" t="s">
        <v>367</v>
      </c>
      <c r="B59" s="10" t="s">
        <v>356</v>
      </c>
      <c r="C59" s="10" t="s">
        <v>343</v>
      </c>
      <c r="D59" s="23" t="s">
        <v>243</v>
      </c>
      <c r="F59" t="s">
        <v>368</v>
      </c>
      <c r="G59">
        <f>COUNTIF(Tabla3[LOCALIDAD/PARAJE],"PUESTO ARGAÑARAZ")</f>
        <v>1</v>
      </c>
      <c r="H59" t="s">
        <v>369</v>
      </c>
    </row>
    <row r="60" spans="1:8" x14ac:dyDescent="0.25">
      <c r="A60" s="22" t="s">
        <v>370</v>
      </c>
      <c r="B60" s="10" t="s">
        <v>334</v>
      </c>
      <c r="C60" s="10" t="s">
        <v>343</v>
      </c>
      <c r="D60" s="23" t="s">
        <v>243</v>
      </c>
      <c r="F60" t="s">
        <v>371</v>
      </c>
      <c r="G60">
        <f>COUNTIF(Tabla3[LOCALIDAD/PARAJE],"LAS MERCEDES")</f>
        <v>1</v>
      </c>
      <c r="H60" t="s">
        <v>372</v>
      </c>
    </row>
    <row r="61" spans="1:8" x14ac:dyDescent="0.25">
      <c r="A61" s="22" t="s">
        <v>373</v>
      </c>
      <c r="B61" s="10" t="s">
        <v>334</v>
      </c>
      <c r="C61" s="10" t="s">
        <v>343</v>
      </c>
      <c r="D61" s="23" t="s">
        <v>243</v>
      </c>
      <c r="F61" t="s">
        <v>353</v>
      </c>
      <c r="G61">
        <f>COUNTIF(Tabla3[LOCALIDAD/PARAJE],"BALDE DE LUJAN")</f>
        <v>2</v>
      </c>
      <c r="H61" t="s">
        <v>374</v>
      </c>
    </row>
    <row r="62" spans="1:8" x14ac:dyDescent="0.25">
      <c r="A62" s="22" t="s">
        <v>375</v>
      </c>
      <c r="B62" s="10" t="s">
        <v>334</v>
      </c>
      <c r="C62" s="10" t="s">
        <v>343</v>
      </c>
      <c r="D62" s="23" t="s">
        <v>243</v>
      </c>
    </row>
    <row r="63" spans="1:8" x14ac:dyDescent="0.25">
      <c r="A63" s="22" t="s">
        <v>376</v>
      </c>
      <c r="B63" s="10" t="s">
        <v>331</v>
      </c>
      <c r="C63" s="10" t="s">
        <v>343</v>
      </c>
      <c r="D63" s="23" t="s">
        <v>243</v>
      </c>
    </row>
    <row r="64" spans="1:8" x14ac:dyDescent="0.25">
      <c r="A64" s="22" t="s">
        <v>377</v>
      </c>
      <c r="B64" s="10" t="s">
        <v>331</v>
      </c>
      <c r="C64" s="10" t="s">
        <v>343</v>
      </c>
      <c r="D64" s="23" t="s">
        <v>243</v>
      </c>
    </row>
    <row r="65" spans="1:8" x14ac:dyDescent="0.25">
      <c r="A65" s="22" t="s">
        <v>378</v>
      </c>
      <c r="B65" s="10" t="s">
        <v>281</v>
      </c>
      <c r="C65" s="10" t="s">
        <v>343</v>
      </c>
      <c r="D65" s="23" t="s">
        <v>243</v>
      </c>
    </row>
    <row r="66" spans="1:8" x14ac:dyDescent="0.25">
      <c r="A66" s="22" t="s">
        <v>379</v>
      </c>
      <c r="B66" s="10" t="s">
        <v>281</v>
      </c>
      <c r="C66" s="10" t="s">
        <v>343</v>
      </c>
      <c r="D66" s="23" t="s">
        <v>243</v>
      </c>
    </row>
    <row r="67" spans="1:8" x14ac:dyDescent="0.25">
      <c r="A67" s="22" t="s">
        <v>346</v>
      </c>
      <c r="B67" s="10" t="s">
        <v>347</v>
      </c>
      <c r="C67" s="10" t="s">
        <v>343</v>
      </c>
      <c r="D67" s="23" t="s">
        <v>243</v>
      </c>
    </row>
    <row r="68" spans="1:8" x14ac:dyDescent="0.25">
      <c r="A68" s="22" t="s">
        <v>380</v>
      </c>
      <c r="B68" s="10" t="s">
        <v>371</v>
      </c>
      <c r="C68" s="10" t="s">
        <v>343</v>
      </c>
      <c r="D68" s="23" t="s">
        <v>243</v>
      </c>
    </row>
    <row r="69" spans="1:8" x14ac:dyDescent="0.25">
      <c r="A69" s="22" t="s">
        <v>381</v>
      </c>
      <c r="B69" s="10" t="s">
        <v>365</v>
      </c>
      <c r="C69" s="10" t="s">
        <v>343</v>
      </c>
      <c r="D69" s="23" t="s">
        <v>243</v>
      </c>
    </row>
    <row r="70" spans="1:8" x14ac:dyDescent="0.25">
      <c r="A70" s="22" t="s">
        <v>382</v>
      </c>
      <c r="B70" s="10" t="s">
        <v>359</v>
      </c>
      <c r="C70" s="10" t="s">
        <v>343</v>
      </c>
      <c r="D70" s="23" t="s">
        <v>243</v>
      </c>
    </row>
    <row r="71" spans="1:8" x14ac:dyDescent="0.25">
      <c r="A71" s="22" t="s">
        <v>383</v>
      </c>
      <c r="B71" s="10" t="s">
        <v>359</v>
      </c>
      <c r="C71" s="10" t="s">
        <v>343</v>
      </c>
      <c r="D71" s="23" t="s">
        <v>243</v>
      </c>
    </row>
    <row r="72" spans="1:8" x14ac:dyDescent="0.25">
      <c r="A72" s="22" t="s">
        <v>384</v>
      </c>
      <c r="B72" s="10" t="s">
        <v>359</v>
      </c>
      <c r="C72" s="10" t="s">
        <v>343</v>
      </c>
      <c r="D72" s="23" t="s">
        <v>243</v>
      </c>
    </row>
    <row r="73" spans="1:8" x14ac:dyDescent="0.25">
      <c r="A73" s="22" t="s">
        <v>385</v>
      </c>
      <c r="B73" s="10" t="s">
        <v>359</v>
      </c>
      <c r="C73" s="10" t="s">
        <v>343</v>
      </c>
      <c r="D73" s="23" t="s">
        <v>243</v>
      </c>
    </row>
    <row r="74" spans="1:8" x14ac:dyDescent="0.25">
      <c r="A74" s="24" t="s">
        <v>386</v>
      </c>
      <c r="B74" s="25" t="s">
        <v>368</v>
      </c>
      <c r="C74" s="25" t="s">
        <v>343</v>
      </c>
      <c r="D74" s="26" t="s">
        <v>243</v>
      </c>
    </row>
    <row r="75" spans="1:8" x14ac:dyDescent="0.25">
      <c r="A75" s="22" t="s">
        <v>387</v>
      </c>
      <c r="B75" s="10" t="s">
        <v>362</v>
      </c>
      <c r="C75" s="10" t="s">
        <v>343</v>
      </c>
      <c r="D75" s="23" t="s">
        <v>243</v>
      </c>
    </row>
    <row r="76" spans="1:8" x14ac:dyDescent="0.25">
      <c r="A76" s="22" t="s">
        <v>388</v>
      </c>
      <c r="B76" s="10" t="s">
        <v>350</v>
      </c>
      <c r="C76" s="10" t="s">
        <v>343</v>
      </c>
      <c r="D76" s="23" t="s">
        <v>243</v>
      </c>
    </row>
    <row r="77" spans="1:8" x14ac:dyDescent="0.25">
      <c r="A77" s="22" t="s">
        <v>389</v>
      </c>
      <c r="B77" s="10" t="s">
        <v>350</v>
      </c>
      <c r="C77" s="10" t="s">
        <v>343</v>
      </c>
      <c r="D77" s="23" t="s">
        <v>243</v>
      </c>
    </row>
    <row r="78" spans="1:8" x14ac:dyDescent="0.25">
      <c r="A78" s="22" t="s">
        <v>390</v>
      </c>
      <c r="B78" s="10" t="s">
        <v>337</v>
      </c>
      <c r="C78" s="10" t="s">
        <v>343</v>
      </c>
      <c r="D78" s="23" t="s">
        <v>243</v>
      </c>
      <c r="F78" t="s">
        <v>391</v>
      </c>
      <c r="G78">
        <f>COUNTIF(Tabla3[LOCALIDAD/PARAJE],"ANGOSTURA")</f>
        <v>1</v>
      </c>
      <c r="H78" t="s">
        <v>392</v>
      </c>
    </row>
    <row r="79" spans="1:8" x14ac:dyDescent="0.25">
      <c r="A79" s="22" t="s">
        <v>393</v>
      </c>
      <c r="B79" s="10" t="s">
        <v>344</v>
      </c>
      <c r="C79" s="10" t="s">
        <v>343</v>
      </c>
      <c r="D79" s="23" t="s">
        <v>243</v>
      </c>
      <c r="F79" t="s">
        <v>394</v>
      </c>
      <c r="G79">
        <f>COUNTIF(Tabla3[LOCALIDAD/PARAJE],"CABRITO")</f>
        <v>1</v>
      </c>
      <c r="H79" t="s">
        <v>395</v>
      </c>
    </row>
    <row r="80" spans="1:8" x14ac:dyDescent="0.25">
      <c r="A80" s="22" t="s">
        <v>396</v>
      </c>
      <c r="B80" s="10" t="s">
        <v>340</v>
      </c>
      <c r="C80" s="10" t="s">
        <v>343</v>
      </c>
      <c r="D80" s="23" t="s">
        <v>243</v>
      </c>
      <c r="F80" t="s">
        <v>397</v>
      </c>
      <c r="G80">
        <f>COUNTIF(Tabla3[LOCALIDAD/PARAJE],"EL ALGARROBO LARGO")</f>
        <v>1</v>
      </c>
      <c r="H80" t="s">
        <v>398</v>
      </c>
    </row>
    <row r="81" spans="1:8" x14ac:dyDescent="0.25">
      <c r="A81" s="22" t="s">
        <v>399</v>
      </c>
      <c r="B81" s="10" t="s">
        <v>340</v>
      </c>
      <c r="C81" s="10" t="s">
        <v>343</v>
      </c>
      <c r="D81" s="23" t="s">
        <v>243</v>
      </c>
      <c r="F81" t="s">
        <v>400</v>
      </c>
      <c r="G81">
        <f>COUNTIF(Tabla3[LOCALIDAD/PARAJE],"EL BAGUAL")</f>
        <v>1</v>
      </c>
      <c r="H81" t="s">
        <v>401</v>
      </c>
    </row>
    <row r="82" spans="1:8" x14ac:dyDescent="0.25">
      <c r="A82" s="22" t="s">
        <v>402</v>
      </c>
      <c r="B82" s="10" t="s">
        <v>340</v>
      </c>
      <c r="C82" s="10" t="s">
        <v>343</v>
      </c>
      <c r="D82" s="23" t="s">
        <v>243</v>
      </c>
      <c r="F82" t="s">
        <v>403</v>
      </c>
      <c r="G82">
        <f>COUNTIF(Tabla3[LOCALIDAD/PARAJE],"EL POZO VERDE")</f>
        <v>1</v>
      </c>
      <c r="H82" t="s">
        <v>404</v>
      </c>
    </row>
    <row r="83" spans="1:8" x14ac:dyDescent="0.25">
      <c r="A83" s="22"/>
      <c r="B83" s="10" t="s">
        <v>331</v>
      </c>
      <c r="C83" s="10" t="s">
        <v>343</v>
      </c>
      <c r="D83" s="23" t="s">
        <v>243</v>
      </c>
      <c r="F83" t="s">
        <v>405</v>
      </c>
      <c r="G83">
        <f>COUNTIF(Tabla3[LOCALIDAD/PARAJE],"LA UNION")</f>
        <v>1</v>
      </c>
      <c r="H83" t="s">
        <v>406</v>
      </c>
    </row>
    <row r="84" spans="1:8" x14ac:dyDescent="0.25">
      <c r="A84" s="22"/>
      <c r="B84" s="10" t="s">
        <v>340</v>
      </c>
      <c r="C84" s="10" t="s">
        <v>343</v>
      </c>
      <c r="D84" s="23" t="s">
        <v>243</v>
      </c>
      <c r="F84" t="s">
        <v>407</v>
      </c>
      <c r="G84">
        <f>COUNTIF(Tabla3[LOCALIDAD/PARAJE],"PUESTO STO DOMINGO")</f>
        <v>1</v>
      </c>
      <c r="H84" t="s">
        <v>408</v>
      </c>
    </row>
    <row r="85" spans="1:8" x14ac:dyDescent="0.25">
      <c r="A85" s="22"/>
      <c r="B85" s="10" t="s">
        <v>340</v>
      </c>
      <c r="C85" s="10" t="s">
        <v>343</v>
      </c>
      <c r="D85" s="23" t="s">
        <v>243</v>
      </c>
      <c r="F85" t="s">
        <v>409</v>
      </c>
      <c r="G85">
        <f>COUNTIF(Tabla3[LOCALIDAD/PARAJE],"SAN ISIDRO")</f>
        <v>1</v>
      </c>
      <c r="H85" t="s">
        <v>410</v>
      </c>
    </row>
    <row r="86" spans="1:8" x14ac:dyDescent="0.25">
      <c r="A86" s="22"/>
      <c r="B86" s="10" t="s">
        <v>340</v>
      </c>
      <c r="C86" s="10" t="s">
        <v>343</v>
      </c>
      <c r="D86" s="23" t="s">
        <v>243</v>
      </c>
      <c r="F86" t="s">
        <v>411</v>
      </c>
      <c r="G86">
        <f>COUNTIF(Tabla3[LOCALIDAD/PARAJE],"SAN MANUEL")</f>
        <v>1</v>
      </c>
      <c r="H86" t="s">
        <v>412</v>
      </c>
    </row>
    <row r="87" spans="1:8" x14ac:dyDescent="0.25">
      <c r="A87" s="22" t="s">
        <v>413</v>
      </c>
      <c r="B87" s="10" t="s">
        <v>281</v>
      </c>
      <c r="C87" s="10" t="s">
        <v>343</v>
      </c>
      <c r="D87" s="23" t="s">
        <v>243</v>
      </c>
      <c r="F87" t="s">
        <v>414</v>
      </c>
      <c r="G87">
        <f>COUNTIF(Tabla3[LOCALIDAD/PARAJE],"SAN MIGUEL")</f>
        <v>1</v>
      </c>
      <c r="H87" t="s">
        <v>415</v>
      </c>
    </row>
    <row r="88" spans="1:8" x14ac:dyDescent="0.25">
      <c r="A88" s="22" t="s">
        <v>416</v>
      </c>
      <c r="B88" s="10" t="s">
        <v>281</v>
      </c>
      <c r="C88" s="10" t="s">
        <v>343</v>
      </c>
      <c r="D88" s="23" t="s">
        <v>243</v>
      </c>
      <c r="F88" t="s">
        <v>417</v>
      </c>
      <c r="G88">
        <f>COUNTIF(Tabla3[LOCALIDAD/PARAJE],"SAN PEDRO")</f>
        <v>1</v>
      </c>
      <c r="H88" t="s">
        <v>418</v>
      </c>
    </row>
    <row r="89" spans="1:8" x14ac:dyDescent="0.25">
      <c r="A89" s="22" t="s">
        <v>419</v>
      </c>
      <c r="B89" s="10" t="s">
        <v>340</v>
      </c>
      <c r="C89" s="10" t="s">
        <v>343</v>
      </c>
      <c r="D89" s="23" t="s">
        <v>243</v>
      </c>
      <c r="F89" t="s">
        <v>420</v>
      </c>
      <c r="G89">
        <f>COUNTIF(Tabla3[LOCALIDAD/PARAJE],"SAN VICENTE")</f>
        <v>1</v>
      </c>
      <c r="H89" t="s">
        <v>421</v>
      </c>
    </row>
    <row r="90" spans="1:8" x14ac:dyDescent="0.25">
      <c r="A90" s="22" t="s">
        <v>422</v>
      </c>
      <c r="B90" s="10" t="s">
        <v>391</v>
      </c>
      <c r="C90" s="10" t="s">
        <v>417</v>
      </c>
      <c r="D90" s="23" t="s">
        <v>243</v>
      </c>
      <c r="F90" t="s">
        <v>423</v>
      </c>
      <c r="G90">
        <f>COUNTIF(Tabla3[LOCALIDAD/PARAJE],"TELARILLO")</f>
        <v>1</v>
      </c>
      <c r="H90" t="s">
        <v>424</v>
      </c>
    </row>
    <row r="91" spans="1:8" x14ac:dyDescent="0.25">
      <c r="A91" s="22" t="s">
        <v>425</v>
      </c>
      <c r="B91" s="10" t="s">
        <v>394</v>
      </c>
      <c r="C91" s="10" t="s">
        <v>417</v>
      </c>
      <c r="D91" s="23" t="s">
        <v>243</v>
      </c>
    </row>
    <row r="92" spans="1:8" x14ac:dyDescent="0.25">
      <c r="A92" s="22" t="s">
        <v>426</v>
      </c>
      <c r="B92" s="10" t="s">
        <v>397</v>
      </c>
      <c r="C92" s="10" t="s">
        <v>417</v>
      </c>
      <c r="D92" s="23" t="s">
        <v>243</v>
      </c>
      <c r="F92" t="s">
        <v>427</v>
      </c>
      <c r="G92">
        <f>COUNTIF(Tabla3[LOCALIDAD/PARAJE],"AGUA DEL ALGARROBO")</f>
        <v>1</v>
      </c>
      <c r="H92" t="s">
        <v>428</v>
      </c>
    </row>
    <row r="93" spans="1:8" x14ac:dyDescent="0.25">
      <c r="A93" s="22" t="s">
        <v>429</v>
      </c>
      <c r="B93" s="10" t="s">
        <v>400</v>
      </c>
      <c r="C93" s="10" t="s">
        <v>417</v>
      </c>
      <c r="D93" s="23" t="s">
        <v>243</v>
      </c>
      <c r="F93" t="s">
        <v>430</v>
      </c>
      <c r="G93">
        <f>COUNTIFS(Tabla3[LOCALIDAD/PARAJE],"AGUADITA",Tabla3[ZONA],"TUANI")</f>
        <v>2</v>
      </c>
      <c r="H93" t="s">
        <v>431</v>
      </c>
    </row>
    <row r="94" spans="1:8" x14ac:dyDescent="0.25">
      <c r="A94" s="22" t="s">
        <v>432</v>
      </c>
      <c r="B94" s="10" t="s">
        <v>403</v>
      </c>
      <c r="C94" s="10" t="s">
        <v>417</v>
      </c>
      <c r="D94" s="23" t="s">
        <v>243</v>
      </c>
      <c r="F94" t="s">
        <v>433</v>
      </c>
      <c r="G94">
        <f>COUNTIF(Tabla3[LOCALIDAD/PARAJE],"BOLSA")</f>
        <v>1</v>
      </c>
      <c r="H94" t="s">
        <v>434</v>
      </c>
    </row>
    <row r="95" spans="1:8" x14ac:dyDescent="0.25">
      <c r="A95" s="22" t="s">
        <v>435</v>
      </c>
      <c r="B95" s="10" t="s">
        <v>405</v>
      </c>
      <c r="C95" s="10" t="s">
        <v>417</v>
      </c>
      <c r="D95" s="23" t="s">
        <v>243</v>
      </c>
      <c r="F95" t="s">
        <v>261</v>
      </c>
      <c r="G95">
        <f>COUNTIFS(Tabla3[LOCALIDAD/PARAJE],"EL BARRANCO",Tabla3[ZONA],"TUANI")</f>
        <v>1</v>
      </c>
      <c r="H95" t="s">
        <v>436</v>
      </c>
    </row>
    <row r="96" spans="1:8" x14ac:dyDescent="0.25">
      <c r="A96" s="22" t="s">
        <v>437</v>
      </c>
      <c r="B96" s="10" t="s">
        <v>407</v>
      </c>
      <c r="C96" s="10" t="s">
        <v>417</v>
      </c>
      <c r="D96" s="23" t="s">
        <v>243</v>
      </c>
      <c r="F96" t="s">
        <v>438</v>
      </c>
      <c r="G96">
        <f>COUNTIF(Tabla3[LOCALIDAD/PARAJE],"EL CARRIZALILLO")</f>
        <v>3</v>
      </c>
      <c r="H96" t="s">
        <v>439</v>
      </c>
    </row>
    <row r="97" spans="1:9" x14ac:dyDescent="0.25">
      <c r="A97" s="22" t="s">
        <v>440</v>
      </c>
      <c r="B97" s="10" t="s">
        <v>409</v>
      </c>
      <c r="C97" s="10" t="s">
        <v>417</v>
      </c>
      <c r="D97" s="23" t="s">
        <v>243</v>
      </c>
      <c r="F97" t="s">
        <v>441</v>
      </c>
      <c r="G97">
        <f>COUNTIF(Tabla3[LOCALIDAD/PARAJE],"EL CERRO")</f>
        <v>2</v>
      </c>
      <c r="H97" t="s">
        <v>442</v>
      </c>
    </row>
    <row r="98" spans="1:9" x14ac:dyDescent="0.25">
      <c r="A98" s="22" t="s">
        <v>443</v>
      </c>
      <c r="B98" s="10" t="s">
        <v>411</v>
      </c>
      <c r="C98" s="10" t="s">
        <v>417</v>
      </c>
      <c r="D98" s="23" t="s">
        <v>243</v>
      </c>
      <c r="F98" t="s">
        <v>444</v>
      </c>
      <c r="G98">
        <f>COUNTIF(Tabla3[LOCALIDAD/PARAJE],"EL POLEO")</f>
        <v>1</v>
      </c>
      <c r="H98" t="s">
        <v>445</v>
      </c>
    </row>
    <row r="99" spans="1:9" x14ac:dyDescent="0.25">
      <c r="A99" s="22" t="s">
        <v>446</v>
      </c>
      <c r="B99" s="10" t="s">
        <v>414</v>
      </c>
      <c r="C99" s="10" t="s">
        <v>417</v>
      </c>
      <c r="D99" s="23" t="s">
        <v>243</v>
      </c>
      <c r="F99" t="s">
        <v>447</v>
      </c>
      <c r="G99">
        <f>COUNTIF(Tabla3[LOCALIDAD/PARAJE],"EL PORONGO")</f>
        <v>2</v>
      </c>
      <c r="H99" t="s">
        <v>448</v>
      </c>
    </row>
    <row r="100" spans="1:9" x14ac:dyDescent="0.25">
      <c r="A100" s="22" t="s">
        <v>449</v>
      </c>
      <c r="B100" s="10" t="s">
        <v>417</v>
      </c>
      <c r="C100" s="10" t="s">
        <v>417</v>
      </c>
      <c r="D100" s="23" t="s">
        <v>243</v>
      </c>
      <c r="F100" s="99" t="s">
        <v>481</v>
      </c>
      <c r="G100">
        <f>COUNTIF(Tabla3[LOCALIDAD/PARAJE],"ESCUELA (TUANI)")</f>
        <v>1</v>
      </c>
      <c r="H100" t="s">
        <v>244</v>
      </c>
      <c r="I100" t="s">
        <v>1292</v>
      </c>
    </row>
    <row r="101" spans="1:9" x14ac:dyDescent="0.25">
      <c r="A101" s="22" t="s">
        <v>450</v>
      </c>
      <c r="B101" s="10" t="s">
        <v>420</v>
      </c>
      <c r="C101" s="10" t="s">
        <v>417</v>
      </c>
      <c r="D101" s="23" t="s">
        <v>243</v>
      </c>
      <c r="F101" t="s">
        <v>451</v>
      </c>
      <c r="G101">
        <f>COUNTIF(Tabla3[LOCALIDAD/PARAJE],"JUANICO")</f>
        <v>2</v>
      </c>
      <c r="H101" t="s">
        <v>452</v>
      </c>
    </row>
    <row r="102" spans="1:9" x14ac:dyDescent="0.25">
      <c r="A102" s="22" t="s">
        <v>453</v>
      </c>
      <c r="B102" s="10" t="s">
        <v>423</v>
      </c>
      <c r="C102" s="10" t="s">
        <v>417</v>
      </c>
      <c r="D102" s="23" t="s">
        <v>243</v>
      </c>
      <c r="F102" t="s">
        <v>454</v>
      </c>
      <c r="G102">
        <f>COUNTIF(Tabla3[LOCALIDAD/PARAJE],"LA CAÑADA")</f>
        <v>3</v>
      </c>
      <c r="H102" t="s">
        <v>455</v>
      </c>
    </row>
    <row r="103" spans="1:9" x14ac:dyDescent="0.25">
      <c r="A103" s="22" t="s">
        <v>456</v>
      </c>
      <c r="B103" s="10" t="s">
        <v>427</v>
      </c>
      <c r="C103" s="10" t="s">
        <v>457</v>
      </c>
      <c r="D103" s="23" t="s">
        <v>243</v>
      </c>
      <c r="F103" t="s">
        <v>458</v>
      </c>
      <c r="G103">
        <f>COUNTIF(Tabla3[LOCALIDAD/PARAJE],"LA LAGUNA")</f>
        <v>1</v>
      </c>
      <c r="H103" t="s">
        <v>459</v>
      </c>
    </row>
    <row r="104" spans="1:9" x14ac:dyDescent="0.25">
      <c r="A104" s="22" t="s">
        <v>460</v>
      </c>
      <c r="B104" s="10" t="s">
        <v>433</v>
      </c>
      <c r="C104" s="10" t="s">
        <v>457</v>
      </c>
      <c r="D104" s="23" t="s">
        <v>243</v>
      </c>
      <c r="F104" t="s">
        <v>461</v>
      </c>
      <c r="G104">
        <f>COUNTIF(Tabla3[LOCALIDAD/PARAJE],"LA PRIMAVERA")</f>
        <v>2</v>
      </c>
      <c r="H104" t="s">
        <v>462</v>
      </c>
    </row>
    <row r="105" spans="1:9" x14ac:dyDescent="0.25">
      <c r="A105" s="22" t="s">
        <v>463</v>
      </c>
      <c r="B105" s="10" t="s">
        <v>261</v>
      </c>
      <c r="C105" s="10" t="s">
        <v>457</v>
      </c>
      <c r="D105" s="23" t="s">
        <v>243</v>
      </c>
      <c r="F105" t="s">
        <v>464</v>
      </c>
      <c r="G105" s="99">
        <f>COUNTIF(Tabla3[LOCALIDAD/PARAJE],"LA QUEBRADA DEL VALLECITO")</f>
        <v>3</v>
      </c>
      <c r="H105" t="s">
        <v>465</v>
      </c>
      <c r="I105" t="s">
        <v>1293</v>
      </c>
    </row>
    <row r="106" spans="1:9" x14ac:dyDescent="0.25">
      <c r="A106" s="22" t="s">
        <v>466</v>
      </c>
      <c r="B106" s="10" t="s">
        <v>438</v>
      </c>
      <c r="C106" s="10" t="s">
        <v>457</v>
      </c>
      <c r="D106" s="23" t="s">
        <v>243</v>
      </c>
      <c r="F106" t="s">
        <v>467</v>
      </c>
      <c r="G106">
        <f>COUNTIF(Tabla3[LOCALIDAD/PARAJE],"LAS AGUADITAS")</f>
        <v>1</v>
      </c>
      <c r="H106" t="s">
        <v>468</v>
      </c>
    </row>
    <row r="107" spans="1:9" x14ac:dyDescent="0.25">
      <c r="A107" s="22" t="s">
        <v>466</v>
      </c>
      <c r="B107" s="10" t="s">
        <v>438</v>
      </c>
      <c r="C107" s="10" t="s">
        <v>457</v>
      </c>
      <c r="D107" s="23" t="s">
        <v>243</v>
      </c>
      <c r="F107" t="s">
        <v>469</v>
      </c>
      <c r="G107">
        <f>COUNTIF(Tabla3[LOCALIDAD/PARAJE],"LOS PIQUILLINES")</f>
        <v>1</v>
      </c>
      <c r="H107" t="s">
        <v>470</v>
      </c>
    </row>
    <row r="108" spans="1:9" x14ac:dyDescent="0.25">
      <c r="A108" s="22" t="s">
        <v>471</v>
      </c>
      <c r="B108" s="10" t="s">
        <v>438</v>
      </c>
      <c r="C108" s="10" t="s">
        <v>457</v>
      </c>
      <c r="D108" s="23" t="s">
        <v>243</v>
      </c>
      <c r="F108" s="99" t="s">
        <v>499</v>
      </c>
      <c r="G108">
        <f>COUNTIF(Tabla3[LOCALIDAD/PARAJE],"POLICIA (TUANI)")</f>
        <v>1</v>
      </c>
      <c r="H108" t="s">
        <v>472</v>
      </c>
      <c r="I108" t="s">
        <v>1292</v>
      </c>
    </row>
    <row r="109" spans="1:9" x14ac:dyDescent="0.25">
      <c r="A109" s="22" t="s">
        <v>473</v>
      </c>
      <c r="B109" s="10" t="s">
        <v>441</v>
      </c>
      <c r="C109" s="10" t="s">
        <v>457</v>
      </c>
      <c r="D109" s="23" t="s">
        <v>243</v>
      </c>
      <c r="F109" t="s">
        <v>474</v>
      </c>
      <c r="G109">
        <f>COUNTIF(Tabla3[LOCALIDAD/PARAJE],"PUESTO NUEVO")</f>
        <v>1</v>
      </c>
      <c r="H109" t="s">
        <v>475</v>
      </c>
    </row>
    <row r="110" spans="1:9" x14ac:dyDescent="0.25">
      <c r="A110" s="22" t="s">
        <v>473</v>
      </c>
      <c r="B110" s="10" t="s">
        <v>441</v>
      </c>
      <c r="C110" s="10" t="s">
        <v>457</v>
      </c>
      <c r="D110" s="23" t="s">
        <v>243</v>
      </c>
      <c r="F110" t="s">
        <v>476</v>
      </c>
      <c r="G110">
        <f>COUNTIF(Tabla3[LOCALIDAD/PARAJE],"LA RINCONADA")</f>
        <v>1</v>
      </c>
      <c r="H110" t="s">
        <v>477</v>
      </c>
    </row>
    <row r="111" spans="1:9" x14ac:dyDescent="0.25">
      <c r="A111" s="22" t="s">
        <v>466</v>
      </c>
      <c r="B111" s="10" t="s">
        <v>444</v>
      </c>
      <c r="C111" s="10" t="s">
        <v>457</v>
      </c>
      <c r="D111" s="23" t="s">
        <v>243</v>
      </c>
      <c r="F111" s="99" t="s">
        <v>1294</v>
      </c>
      <c r="G111">
        <f>COUNTIF(Tabla3[LOCALIDAD/PARAJE],"SALA DE 1° AUXILIOS (TUANI)")</f>
        <v>1</v>
      </c>
      <c r="H111" t="s">
        <v>472</v>
      </c>
      <c r="I111" t="s">
        <v>1292</v>
      </c>
    </row>
    <row r="112" spans="1:9" x14ac:dyDescent="0.25">
      <c r="A112" s="22" t="s">
        <v>478</v>
      </c>
      <c r="B112" s="10" t="s">
        <v>447</v>
      </c>
      <c r="C112" s="10" t="s">
        <v>457</v>
      </c>
      <c r="D112" s="23" t="s">
        <v>243</v>
      </c>
      <c r="F112" s="99" t="s">
        <v>503</v>
      </c>
      <c r="G112">
        <f>COUNTIF(Tabla3[LOCALIDAD/PARAJE],"SEDE MUNICIPAL (TUANI)")</f>
        <v>1</v>
      </c>
      <c r="H112" t="s">
        <v>472</v>
      </c>
      <c r="I112" t="s">
        <v>1292</v>
      </c>
    </row>
    <row r="113" spans="1:9" x14ac:dyDescent="0.25">
      <c r="A113" s="22" t="s">
        <v>460</v>
      </c>
      <c r="B113" s="10" t="s">
        <v>447</v>
      </c>
      <c r="C113" s="10" t="s">
        <v>457</v>
      </c>
      <c r="D113" s="23" t="s">
        <v>243</v>
      </c>
      <c r="F113" t="s">
        <v>479</v>
      </c>
      <c r="G113">
        <f>COUNTIF(Tabla3[LOCALIDAD/PARAJE],"SOCABONES")</f>
        <v>2</v>
      </c>
      <c r="H113" t="s">
        <v>480</v>
      </c>
    </row>
    <row r="114" spans="1:9" x14ac:dyDescent="0.25">
      <c r="A114" s="22"/>
      <c r="B114" s="10" t="s">
        <v>481</v>
      </c>
      <c r="C114" s="10" t="s">
        <v>457</v>
      </c>
      <c r="D114" s="23" t="s">
        <v>243</v>
      </c>
      <c r="F114" s="99" t="s">
        <v>482</v>
      </c>
      <c r="G114">
        <f>COUNTIF(Tabla3[LOCALIDAD/PARAJE],"LOS ALGARROBOS")</f>
        <v>4</v>
      </c>
      <c r="H114" t="s">
        <v>483</v>
      </c>
      <c r="I114" t="s">
        <v>1295</v>
      </c>
    </row>
    <row r="115" spans="1:9" x14ac:dyDescent="0.25">
      <c r="A115" s="22"/>
      <c r="B115" s="10" t="s">
        <v>484</v>
      </c>
      <c r="C115" s="10" t="s">
        <v>457</v>
      </c>
      <c r="D115" s="23" t="s">
        <v>243</v>
      </c>
      <c r="F115" s="99" t="s">
        <v>484</v>
      </c>
      <c r="G115">
        <f>COUNTIF(Tabla3[LOCALIDAD/PARAJE],"IGLESIA (TUANI)")</f>
        <v>1</v>
      </c>
      <c r="H115" t="s">
        <v>472</v>
      </c>
      <c r="I115" t="s">
        <v>1292</v>
      </c>
    </row>
    <row r="116" spans="1:9" x14ac:dyDescent="0.25">
      <c r="A116" s="22" t="s">
        <v>485</v>
      </c>
      <c r="B116" s="10" t="s">
        <v>451</v>
      </c>
      <c r="C116" s="10" t="s">
        <v>457</v>
      </c>
      <c r="D116" s="23" t="s">
        <v>243</v>
      </c>
      <c r="F116" t="s">
        <v>486</v>
      </c>
      <c r="G116">
        <f>COUNTIF(Tabla3[LOCALIDAD/PARAJE],"LA AVERTURA")</f>
        <v>2</v>
      </c>
      <c r="H116" t="s">
        <v>487</v>
      </c>
    </row>
    <row r="117" spans="1:9" x14ac:dyDescent="0.25">
      <c r="A117" s="22" t="s">
        <v>473</v>
      </c>
      <c r="B117" s="10" t="s">
        <v>451</v>
      </c>
      <c r="C117" s="10" t="s">
        <v>457</v>
      </c>
      <c r="D117" s="23" t="s">
        <v>243</v>
      </c>
    </row>
    <row r="118" spans="1:9" x14ac:dyDescent="0.25">
      <c r="A118" s="22" t="s">
        <v>488</v>
      </c>
      <c r="B118" s="10" t="s">
        <v>430</v>
      </c>
      <c r="C118" s="10" t="s">
        <v>457</v>
      </c>
      <c r="D118" s="23" t="s">
        <v>243</v>
      </c>
    </row>
    <row r="119" spans="1:9" x14ac:dyDescent="0.25">
      <c r="A119" s="22" t="s">
        <v>488</v>
      </c>
      <c r="B119" s="10" t="s">
        <v>430</v>
      </c>
      <c r="C119" s="10" t="s">
        <v>457</v>
      </c>
      <c r="D119" s="23" t="s">
        <v>243</v>
      </c>
    </row>
    <row r="120" spans="1:9" x14ac:dyDescent="0.25">
      <c r="A120" s="22" t="s">
        <v>489</v>
      </c>
      <c r="B120" s="10" t="s">
        <v>486</v>
      </c>
      <c r="C120" s="10" t="s">
        <v>457</v>
      </c>
      <c r="D120" s="23" t="s">
        <v>243</v>
      </c>
    </row>
    <row r="121" spans="1:9" x14ac:dyDescent="0.25">
      <c r="A121" s="22" t="s">
        <v>490</v>
      </c>
      <c r="B121" s="10" t="s">
        <v>486</v>
      </c>
      <c r="C121" s="10" t="s">
        <v>457</v>
      </c>
      <c r="D121" s="23" t="s">
        <v>243</v>
      </c>
    </row>
    <row r="122" spans="1:9" x14ac:dyDescent="0.25">
      <c r="A122" s="22" t="s">
        <v>491</v>
      </c>
      <c r="B122" s="10" t="s">
        <v>454</v>
      </c>
      <c r="C122" s="10" t="s">
        <v>457</v>
      </c>
      <c r="D122" s="23" t="s">
        <v>243</v>
      </c>
    </row>
    <row r="123" spans="1:9" x14ac:dyDescent="0.25">
      <c r="A123" s="22" t="s">
        <v>492</v>
      </c>
      <c r="B123" s="10" t="s">
        <v>454</v>
      </c>
      <c r="C123" s="10" t="s">
        <v>457</v>
      </c>
      <c r="D123" s="23" t="s">
        <v>243</v>
      </c>
    </row>
    <row r="124" spans="1:9" x14ac:dyDescent="0.25">
      <c r="A124" s="22" t="s">
        <v>493</v>
      </c>
      <c r="B124" s="10" t="s">
        <v>458</v>
      </c>
      <c r="C124" s="10" t="s">
        <v>457</v>
      </c>
      <c r="D124" s="23" t="s">
        <v>243</v>
      </c>
    </row>
    <row r="125" spans="1:9" x14ac:dyDescent="0.25">
      <c r="A125" s="22" t="s">
        <v>494</v>
      </c>
      <c r="B125" s="10" t="s">
        <v>461</v>
      </c>
      <c r="C125" s="10" t="s">
        <v>457</v>
      </c>
      <c r="D125" s="23" t="s">
        <v>243</v>
      </c>
    </row>
    <row r="126" spans="1:9" x14ac:dyDescent="0.25">
      <c r="A126" s="22" t="s">
        <v>495</v>
      </c>
      <c r="B126" s="10" t="s">
        <v>461</v>
      </c>
      <c r="C126" s="10" t="s">
        <v>457</v>
      </c>
      <c r="D126" s="23" t="s">
        <v>243</v>
      </c>
    </row>
    <row r="127" spans="1:9" x14ac:dyDescent="0.25">
      <c r="A127" s="22" t="s">
        <v>496</v>
      </c>
      <c r="B127" s="10" t="s">
        <v>464</v>
      </c>
      <c r="C127" s="10" t="s">
        <v>457</v>
      </c>
      <c r="D127" s="23" t="s">
        <v>243</v>
      </c>
    </row>
    <row r="128" spans="1:9" x14ac:dyDescent="0.25">
      <c r="A128" s="22" t="s">
        <v>496</v>
      </c>
      <c r="B128" s="10" t="s">
        <v>464</v>
      </c>
      <c r="C128" s="10" t="s">
        <v>457</v>
      </c>
      <c r="D128" s="23" t="s">
        <v>243</v>
      </c>
    </row>
    <row r="129" spans="1:7" x14ac:dyDescent="0.25">
      <c r="A129" s="22" t="s">
        <v>496</v>
      </c>
      <c r="B129" s="10" t="s">
        <v>464</v>
      </c>
      <c r="C129" s="10" t="s">
        <v>457</v>
      </c>
      <c r="D129" s="23" t="s">
        <v>243</v>
      </c>
    </row>
    <row r="130" spans="1:7" x14ac:dyDescent="0.25">
      <c r="A130" s="24" t="s">
        <v>497</v>
      </c>
      <c r="B130" s="25" t="s">
        <v>467</v>
      </c>
      <c r="C130" s="25" t="s">
        <v>457</v>
      </c>
      <c r="D130" s="26" t="s">
        <v>243</v>
      </c>
    </row>
    <row r="131" spans="1:7" x14ac:dyDescent="0.25">
      <c r="A131" s="24"/>
      <c r="B131" s="10" t="s">
        <v>482</v>
      </c>
      <c r="C131" s="10" t="s">
        <v>457</v>
      </c>
      <c r="D131" s="23" t="s">
        <v>243</v>
      </c>
    </row>
    <row r="132" spans="1:7" x14ac:dyDescent="0.25">
      <c r="A132" s="24"/>
      <c r="B132" s="10" t="s">
        <v>482</v>
      </c>
      <c r="C132" s="10" t="s">
        <v>457</v>
      </c>
      <c r="D132" s="23" t="s">
        <v>243</v>
      </c>
    </row>
    <row r="133" spans="1:7" x14ac:dyDescent="0.25">
      <c r="A133" s="24"/>
      <c r="B133" s="10" t="s">
        <v>482</v>
      </c>
      <c r="C133" s="10" t="s">
        <v>457</v>
      </c>
      <c r="D133" s="23" t="s">
        <v>243</v>
      </c>
    </row>
    <row r="134" spans="1:7" x14ac:dyDescent="0.25">
      <c r="A134" s="24"/>
      <c r="B134" s="10" t="s">
        <v>482</v>
      </c>
      <c r="C134" s="10" t="s">
        <v>457</v>
      </c>
      <c r="D134" s="23" t="s">
        <v>243</v>
      </c>
    </row>
    <row r="135" spans="1:7" x14ac:dyDescent="0.25">
      <c r="A135" s="24" t="s">
        <v>498</v>
      </c>
      <c r="B135" s="10" t="s">
        <v>469</v>
      </c>
      <c r="C135" s="10" t="s">
        <v>457</v>
      </c>
      <c r="D135" s="23" t="s">
        <v>243</v>
      </c>
    </row>
    <row r="136" spans="1:7" x14ac:dyDescent="0.25">
      <c r="A136" s="22"/>
      <c r="B136" s="10" t="s">
        <v>499</v>
      </c>
      <c r="C136" s="10" t="s">
        <v>457</v>
      </c>
      <c r="D136" s="23" t="s">
        <v>243</v>
      </c>
    </row>
    <row r="137" spans="1:7" x14ac:dyDescent="0.25">
      <c r="A137" s="24" t="s">
        <v>500</v>
      </c>
      <c r="B137" s="25" t="s">
        <v>474</v>
      </c>
      <c r="C137" s="25" t="s">
        <v>457</v>
      </c>
      <c r="D137" s="26" t="s">
        <v>243</v>
      </c>
    </row>
    <row r="138" spans="1:7" x14ac:dyDescent="0.25">
      <c r="A138" s="22" t="s">
        <v>501</v>
      </c>
      <c r="B138" s="10" t="s">
        <v>476</v>
      </c>
      <c r="C138" s="10" t="s">
        <v>457</v>
      </c>
      <c r="D138" s="23" t="s">
        <v>243</v>
      </c>
    </row>
    <row r="139" spans="1:7" x14ac:dyDescent="0.25">
      <c r="A139" s="22"/>
      <c r="B139" s="10" t="s">
        <v>502</v>
      </c>
      <c r="C139" s="10" t="s">
        <v>457</v>
      </c>
      <c r="D139" s="23" t="s">
        <v>243</v>
      </c>
    </row>
    <row r="140" spans="1:7" x14ac:dyDescent="0.25">
      <c r="A140" s="22"/>
      <c r="B140" s="10" t="s">
        <v>503</v>
      </c>
      <c r="C140" s="10" t="s">
        <v>457</v>
      </c>
      <c r="D140" s="23" t="s">
        <v>243</v>
      </c>
    </row>
    <row r="141" spans="1:7" x14ac:dyDescent="0.25">
      <c r="A141" s="24" t="s">
        <v>504</v>
      </c>
      <c r="B141" s="25" t="s">
        <v>479</v>
      </c>
      <c r="C141" s="25" t="s">
        <v>457</v>
      </c>
      <c r="D141" s="26" t="s">
        <v>243</v>
      </c>
    </row>
    <row r="142" spans="1:7" x14ac:dyDescent="0.25">
      <c r="A142" s="24" t="s">
        <v>504</v>
      </c>
      <c r="B142" s="25" t="s">
        <v>479</v>
      </c>
      <c r="C142" s="25" t="s">
        <v>457</v>
      </c>
      <c r="D142" s="26" t="s">
        <v>243</v>
      </c>
    </row>
    <row r="143" spans="1:7" x14ac:dyDescent="0.25">
      <c r="A143" s="24" t="s">
        <v>505</v>
      </c>
      <c r="B143" s="25" t="s">
        <v>454</v>
      </c>
      <c r="C143" s="25" t="s">
        <v>457</v>
      </c>
      <c r="D143" s="26" t="s">
        <v>243</v>
      </c>
      <c r="F143" s="36" t="s">
        <v>506</v>
      </c>
      <c r="G143">
        <f>SUM(G92:G116,G78:G90,G46:G61,G28:G34,G15:G20,G3:G9)</f>
        <v>142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7" workbookViewId="0">
      <selection activeCell="I24" sqref="I24"/>
    </sheetView>
  </sheetViews>
  <sheetFormatPr baseColWidth="10" defaultRowHeight="15" x14ac:dyDescent="0.25"/>
  <cols>
    <col min="1" max="1" width="38.7109375" bestFit="1" customWidth="1"/>
    <col min="2" max="2" width="8.7109375" style="94" customWidth="1"/>
    <col min="3" max="4" width="18.7109375" customWidth="1"/>
    <col min="5" max="5" width="19.28515625" customWidth="1"/>
  </cols>
  <sheetData>
    <row r="1" spans="1:7" x14ac:dyDescent="0.25">
      <c r="A1" s="173" t="s">
        <v>1069</v>
      </c>
      <c r="B1" s="173"/>
      <c r="C1" s="173"/>
      <c r="D1" s="173"/>
    </row>
    <row r="2" spans="1:7" x14ac:dyDescent="0.25">
      <c r="A2" s="77" t="s">
        <v>1068</v>
      </c>
      <c r="B2" s="78" t="s">
        <v>1067</v>
      </c>
      <c r="C2" s="77" t="s">
        <v>1066</v>
      </c>
      <c r="D2" s="77" t="s">
        <v>1065</v>
      </c>
      <c r="F2" s="79" t="s">
        <v>563</v>
      </c>
      <c r="G2" s="79" t="s">
        <v>131</v>
      </c>
    </row>
    <row r="3" spans="1:7" x14ac:dyDescent="0.25">
      <c r="A3" s="76" t="s">
        <v>1064</v>
      </c>
      <c r="B3" s="75">
        <v>1</v>
      </c>
      <c r="C3" s="74" t="s">
        <v>1063</v>
      </c>
      <c r="D3" s="74" t="s">
        <v>1062</v>
      </c>
      <c r="F3" s="10"/>
      <c r="G3" s="10">
        <v>1</v>
      </c>
    </row>
    <row r="4" spans="1:7" x14ac:dyDescent="0.25">
      <c r="A4" s="73" t="s">
        <v>1061</v>
      </c>
      <c r="B4" s="72">
        <v>1</v>
      </c>
      <c r="C4" s="71" t="s">
        <v>1060</v>
      </c>
      <c r="D4" s="71" t="s">
        <v>1059</v>
      </c>
      <c r="F4" s="10"/>
      <c r="G4" s="10">
        <v>1</v>
      </c>
    </row>
    <row r="5" spans="1:7" x14ac:dyDescent="0.25">
      <c r="A5" s="73" t="s">
        <v>1056</v>
      </c>
      <c r="B5" s="72">
        <v>2</v>
      </c>
      <c r="C5" s="71" t="s">
        <v>1058</v>
      </c>
      <c r="D5" s="71" t="s">
        <v>1057</v>
      </c>
      <c r="F5" s="10"/>
      <c r="G5" s="10">
        <v>2</v>
      </c>
    </row>
    <row r="6" spans="1:7" x14ac:dyDescent="0.25">
      <c r="A6" s="73" t="s">
        <v>1056</v>
      </c>
      <c r="B6" s="72">
        <v>2</v>
      </c>
      <c r="C6" s="71" t="s">
        <v>1055</v>
      </c>
      <c r="D6" s="71" t="s">
        <v>1054</v>
      </c>
      <c r="F6" s="10"/>
      <c r="G6" s="10">
        <v>2</v>
      </c>
    </row>
    <row r="7" spans="1:7" x14ac:dyDescent="0.25">
      <c r="A7" s="73" t="s">
        <v>1053</v>
      </c>
      <c r="B7" s="72">
        <v>2</v>
      </c>
      <c r="C7" s="71" t="s">
        <v>1052</v>
      </c>
      <c r="D7" s="71" t="s">
        <v>1051</v>
      </c>
      <c r="F7" s="10"/>
      <c r="G7" s="10">
        <v>2</v>
      </c>
    </row>
    <row r="8" spans="1:7" x14ac:dyDescent="0.25">
      <c r="A8" s="73" t="s">
        <v>1050</v>
      </c>
      <c r="B8" s="72">
        <v>2</v>
      </c>
      <c r="C8" s="71" t="s">
        <v>1049</v>
      </c>
      <c r="D8" s="71" t="s">
        <v>1048</v>
      </c>
      <c r="F8" s="10"/>
      <c r="G8" s="10">
        <v>2</v>
      </c>
    </row>
    <row r="9" spans="1:7" x14ac:dyDescent="0.25">
      <c r="A9" s="73" t="s">
        <v>1047</v>
      </c>
      <c r="B9" s="131">
        <v>1</v>
      </c>
      <c r="C9" s="71" t="s">
        <v>1046</v>
      </c>
      <c r="D9" s="71" t="s">
        <v>1045</v>
      </c>
      <c r="E9" s="99"/>
      <c r="F9" s="10"/>
      <c r="G9" s="10">
        <v>1</v>
      </c>
    </row>
    <row r="10" spans="1:7" x14ac:dyDescent="0.25">
      <c r="A10" s="73" t="s">
        <v>1044</v>
      </c>
      <c r="B10" s="131">
        <v>1</v>
      </c>
      <c r="C10" s="71" t="s">
        <v>1043</v>
      </c>
      <c r="D10" s="71" t="s">
        <v>1042</v>
      </c>
      <c r="E10" s="99"/>
      <c r="F10" s="10"/>
      <c r="G10" s="10">
        <v>1</v>
      </c>
    </row>
    <row r="11" spans="1:7" x14ac:dyDescent="0.25">
      <c r="A11" s="73" t="s">
        <v>1041</v>
      </c>
      <c r="B11" s="131">
        <v>1</v>
      </c>
      <c r="C11" s="71" t="s">
        <v>1040</v>
      </c>
      <c r="D11" s="71" t="s">
        <v>1039</v>
      </c>
      <c r="E11" s="99"/>
      <c r="F11" s="10"/>
      <c r="G11" s="10">
        <v>1</v>
      </c>
    </row>
    <row r="12" spans="1:7" x14ac:dyDescent="0.25">
      <c r="A12" s="73" t="s">
        <v>1038</v>
      </c>
      <c r="B12" s="131">
        <v>1</v>
      </c>
      <c r="C12" s="71" t="s">
        <v>1037</v>
      </c>
      <c r="D12" s="71" t="s">
        <v>1036</v>
      </c>
      <c r="E12" s="99"/>
      <c r="F12" s="10"/>
      <c r="G12" s="10">
        <v>1</v>
      </c>
    </row>
    <row r="13" spans="1:7" x14ac:dyDescent="0.25">
      <c r="A13" s="73" t="s">
        <v>1035</v>
      </c>
      <c r="B13" s="131">
        <v>1</v>
      </c>
      <c r="C13" s="71" t="s">
        <v>1034</v>
      </c>
      <c r="D13" s="71" t="s">
        <v>1033</v>
      </c>
      <c r="E13" s="99"/>
      <c r="F13" s="10"/>
      <c r="G13" s="10">
        <v>1</v>
      </c>
    </row>
    <row r="14" spans="1:7" x14ac:dyDescent="0.25">
      <c r="A14" s="73" t="s">
        <v>1032</v>
      </c>
      <c r="B14" s="72">
        <v>3</v>
      </c>
      <c r="C14" s="71" t="s">
        <v>1031</v>
      </c>
      <c r="D14" s="71" t="s">
        <v>1030</v>
      </c>
      <c r="E14" s="99"/>
      <c r="F14" s="10">
        <v>2</v>
      </c>
      <c r="G14" s="10">
        <v>1</v>
      </c>
    </row>
    <row r="15" spans="1:7" x14ac:dyDescent="0.25">
      <c r="A15" s="73" t="s">
        <v>1029</v>
      </c>
      <c r="B15" s="72">
        <v>2</v>
      </c>
      <c r="C15" s="71" t="s">
        <v>1028</v>
      </c>
      <c r="D15" s="71" t="s">
        <v>1027</v>
      </c>
      <c r="E15" s="99"/>
      <c r="F15" s="10"/>
      <c r="G15" s="10">
        <v>2</v>
      </c>
    </row>
    <row r="16" spans="1:7" x14ac:dyDescent="0.25">
      <c r="A16" s="73" t="s">
        <v>1026</v>
      </c>
      <c r="B16" s="72">
        <v>1</v>
      </c>
      <c r="C16" s="71" t="s">
        <v>1025</v>
      </c>
      <c r="D16" s="71" t="s">
        <v>1024</v>
      </c>
      <c r="E16" s="99"/>
      <c r="F16" s="10"/>
      <c r="G16" s="10">
        <v>1</v>
      </c>
    </row>
    <row r="17" spans="1:7" x14ac:dyDescent="0.25">
      <c r="A17" s="73" t="s">
        <v>1023</v>
      </c>
      <c r="B17" s="72">
        <v>1</v>
      </c>
      <c r="C17" s="71" t="s">
        <v>1022</v>
      </c>
      <c r="D17" s="71" t="s">
        <v>1021</v>
      </c>
      <c r="E17" s="99"/>
      <c r="F17" s="10"/>
      <c r="G17" s="10">
        <v>1</v>
      </c>
    </row>
    <row r="18" spans="1:7" x14ac:dyDescent="0.25">
      <c r="A18" s="73" t="s">
        <v>1020</v>
      </c>
      <c r="B18" s="72">
        <v>1</v>
      </c>
      <c r="C18" s="71" t="s">
        <v>1019</v>
      </c>
      <c r="D18" s="71" t="s">
        <v>1018</v>
      </c>
      <c r="E18" s="99"/>
      <c r="F18" s="10"/>
      <c r="G18" s="10">
        <v>1</v>
      </c>
    </row>
    <row r="19" spans="1:7" x14ac:dyDescent="0.25">
      <c r="A19" s="73" t="s">
        <v>1017</v>
      </c>
      <c r="B19" s="72">
        <v>1</v>
      </c>
      <c r="C19" s="71" t="s">
        <v>1016</v>
      </c>
      <c r="D19" s="71" t="s">
        <v>1015</v>
      </c>
      <c r="E19" s="99"/>
      <c r="F19" s="10"/>
      <c r="G19" s="10">
        <v>1</v>
      </c>
    </row>
    <row r="20" spans="1:7" x14ac:dyDescent="0.25">
      <c r="A20" s="73" t="s">
        <v>1014</v>
      </c>
      <c r="B20" s="132">
        <v>6</v>
      </c>
      <c r="C20" s="71" t="s">
        <v>1013</v>
      </c>
      <c r="D20" s="71" t="s">
        <v>1012</v>
      </c>
      <c r="E20" s="99"/>
      <c r="F20" s="10"/>
      <c r="G20" s="10">
        <v>6</v>
      </c>
    </row>
    <row r="21" spans="1:7" x14ac:dyDescent="0.25">
      <c r="A21" s="73" t="s">
        <v>1011</v>
      </c>
      <c r="B21" s="72">
        <v>1</v>
      </c>
      <c r="C21" s="71" t="s">
        <v>1010</v>
      </c>
      <c r="D21" s="71" t="s">
        <v>1009</v>
      </c>
      <c r="E21" s="99"/>
      <c r="F21" s="10"/>
      <c r="G21" s="10">
        <v>1</v>
      </c>
    </row>
    <row r="22" spans="1:7" x14ac:dyDescent="0.25">
      <c r="A22" s="73" t="s">
        <v>1008</v>
      </c>
      <c r="B22" s="72">
        <v>2</v>
      </c>
      <c r="C22" s="71" t="s">
        <v>1007</v>
      </c>
      <c r="D22" s="71" t="s">
        <v>1006</v>
      </c>
      <c r="F22" s="10">
        <v>1</v>
      </c>
      <c r="G22" s="10">
        <v>1</v>
      </c>
    </row>
    <row r="23" spans="1:7" x14ac:dyDescent="0.25">
      <c r="A23" s="73" t="s">
        <v>1005</v>
      </c>
      <c r="B23" s="72">
        <v>4</v>
      </c>
      <c r="C23" s="71" t="s">
        <v>1004</v>
      </c>
      <c r="D23" s="71" t="s">
        <v>1003</v>
      </c>
      <c r="F23" s="10"/>
      <c r="G23" s="10">
        <v>4</v>
      </c>
    </row>
    <row r="24" spans="1:7" x14ac:dyDescent="0.25">
      <c r="A24" s="73" t="s">
        <v>1002</v>
      </c>
      <c r="B24" s="72">
        <v>1</v>
      </c>
      <c r="C24" s="71" t="s">
        <v>1001</v>
      </c>
      <c r="D24" s="71" t="s">
        <v>1000</v>
      </c>
      <c r="F24" s="10"/>
      <c r="G24" s="10">
        <v>1</v>
      </c>
    </row>
    <row r="25" spans="1:7" x14ac:dyDescent="0.25">
      <c r="A25" s="73" t="s">
        <v>999</v>
      </c>
      <c r="B25" s="72">
        <v>2</v>
      </c>
      <c r="C25" s="71" t="s">
        <v>998</v>
      </c>
      <c r="D25" s="71" t="s">
        <v>997</v>
      </c>
      <c r="F25" s="10"/>
      <c r="G25" s="10">
        <v>2</v>
      </c>
    </row>
    <row r="26" spans="1:7" x14ac:dyDescent="0.25">
      <c r="A26" s="73" t="s">
        <v>933</v>
      </c>
      <c r="B26" s="72">
        <v>2</v>
      </c>
      <c r="C26" s="71" t="s">
        <v>996</v>
      </c>
      <c r="D26" s="71" t="s">
        <v>995</v>
      </c>
      <c r="F26" s="10"/>
      <c r="G26" s="10">
        <v>2</v>
      </c>
    </row>
    <row r="27" spans="1:7" x14ac:dyDescent="0.25">
      <c r="A27" s="73" t="s">
        <v>994</v>
      </c>
      <c r="B27" s="72">
        <v>1</v>
      </c>
      <c r="C27" s="71" t="s">
        <v>993</v>
      </c>
      <c r="D27" s="71" t="s">
        <v>992</v>
      </c>
      <c r="F27" s="10"/>
      <c r="G27" s="10">
        <v>1</v>
      </c>
    </row>
    <row r="28" spans="1:7" x14ac:dyDescent="0.25">
      <c r="A28" s="73" t="s">
        <v>991</v>
      </c>
      <c r="B28" s="72">
        <v>1</v>
      </c>
      <c r="C28" s="71" t="s">
        <v>990</v>
      </c>
      <c r="D28" s="71" t="s">
        <v>989</v>
      </c>
      <c r="F28" s="10"/>
      <c r="G28" s="10">
        <v>1</v>
      </c>
    </row>
    <row r="29" spans="1:7" x14ac:dyDescent="0.25">
      <c r="A29" s="73" t="s">
        <v>988</v>
      </c>
      <c r="B29" s="72">
        <v>1</v>
      </c>
      <c r="C29" s="71" t="s">
        <v>987</v>
      </c>
      <c r="D29" s="71" t="s">
        <v>986</v>
      </c>
      <c r="F29" s="10"/>
      <c r="G29" s="10">
        <v>1</v>
      </c>
    </row>
    <row r="30" spans="1:7" x14ac:dyDescent="0.25">
      <c r="A30" s="73" t="s">
        <v>985</v>
      </c>
      <c r="B30" s="72">
        <v>1</v>
      </c>
      <c r="C30" s="71" t="s">
        <v>984</v>
      </c>
      <c r="D30" s="71" t="s">
        <v>983</v>
      </c>
      <c r="F30" s="10"/>
      <c r="G30" s="10">
        <v>1</v>
      </c>
    </row>
    <row r="31" spans="1:7" x14ac:dyDescent="0.25">
      <c r="A31" s="73" t="s">
        <v>982</v>
      </c>
      <c r="B31" s="72">
        <v>2</v>
      </c>
      <c r="C31" s="71" t="s">
        <v>981</v>
      </c>
      <c r="D31" s="71" t="s">
        <v>980</v>
      </c>
      <c r="F31" s="10"/>
      <c r="G31" s="10">
        <v>2</v>
      </c>
    </row>
    <row r="32" spans="1:7" x14ac:dyDescent="0.25">
      <c r="A32" s="73" t="s">
        <v>962</v>
      </c>
      <c r="B32" s="72">
        <v>2</v>
      </c>
      <c r="C32" s="71" t="s">
        <v>979</v>
      </c>
      <c r="D32" s="71" t="s">
        <v>978</v>
      </c>
      <c r="F32" s="10"/>
      <c r="G32" s="10">
        <v>2</v>
      </c>
    </row>
    <row r="33" spans="1:7" x14ac:dyDescent="0.25">
      <c r="A33" s="73" t="s">
        <v>977</v>
      </c>
      <c r="B33" s="72">
        <v>5</v>
      </c>
      <c r="C33" s="71" t="s">
        <v>976</v>
      </c>
      <c r="D33" s="71" t="s">
        <v>975</v>
      </c>
      <c r="F33" s="10"/>
      <c r="G33" s="10">
        <v>5</v>
      </c>
    </row>
    <row r="34" spans="1:7" x14ac:dyDescent="0.25">
      <c r="A34" s="73" t="s">
        <v>974</v>
      </c>
      <c r="B34" s="72">
        <v>3</v>
      </c>
      <c r="C34" s="71" t="s">
        <v>973</v>
      </c>
      <c r="D34" s="71" t="s">
        <v>972</v>
      </c>
      <c r="F34" s="10"/>
      <c r="G34" s="10">
        <v>3</v>
      </c>
    </row>
    <row r="35" spans="1:7" x14ac:dyDescent="0.25">
      <c r="A35" s="73" t="s">
        <v>971</v>
      </c>
      <c r="B35" s="72">
        <v>1</v>
      </c>
      <c r="C35" s="71" t="s">
        <v>970</v>
      </c>
      <c r="D35" s="71" t="s">
        <v>969</v>
      </c>
      <c r="F35" s="10"/>
      <c r="G35" s="10">
        <v>1</v>
      </c>
    </row>
    <row r="36" spans="1:7" x14ac:dyDescent="0.25">
      <c r="A36" s="73" t="s">
        <v>968</v>
      </c>
      <c r="B36" s="72">
        <v>1</v>
      </c>
      <c r="C36" s="71" t="s">
        <v>967</v>
      </c>
      <c r="D36" s="71" t="s">
        <v>966</v>
      </c>
      <c r="F36" s="10"/>
      <c r="G36" s="10">
        <v>1</v>
      </c>
    </row>
    <row r="37" spans="1:7" x14ac:dyDescent="0.25">
      <c r="A37" s="73" t="s">
        <v>965</v>
      </c>
      <c r="B37" s="72">
        <v>3</v>
      </c>
      <c r="C37" s="71" t="s">
        <v>964</v>
      </c>
      <c r="D37" s="71" t="s">
        <v>963</v>
      </c>
      <c r="F37" s="10">
        <v>2</v>
      </c>
      <c r="G37" s="10">
        <v>1</v>
      </c>
    </row>
    <row r="38" spans="1:7" x14ac:dyDescent="0.25">
      <c r="A38" s="73" t="s">
        <v>962</v>
      </c>
      <c r="B38" s="72">
        <v>2</v>
      </c>
      <c r="C38" s="71" t="s">
        <v>961</v>
      </c>
      <c r="D38" s="71" t="s">
        <v>960</v>
      </c>
      <c r="F38" s="10"/>
      <c r="G38" s="10">
        <v>2</v>
      </c>
    </row>
    <row r="39" spans="1:7" x14ac:dyDescent="0.25">
      <c r="A39" s="73" t="s">
        <v>959</v>
      </c>
      <c r="B39" s="72">
        <v>1</v>
      </c>
      <c r="C39" s="71" t="s">
        <v>958</v>
      </c>
      <c r="D39" s="71" t="s">
        <v>957</v>
      </c>
      <c r="F39" s="10"/>
      <c r="G39" s="10">
        <v>1</v>
      </c>
    </row>
    <row r="40" spans="1:7" x14ac:dyDescent="0.25">
      <c r="A40" s="73" t="s">
        <v>956</v>
      </c>
      <c r="B40" s="72">
        <v>1</v>
      </c>
      <c r="C40" s="71" t="s">
        <v>955</v>
      </c>
      <c r="D40" s="71" t="s">
        <v>954</v>
      </c>
      <c r="F40" s="10"/>
      <c r="G40" s="10">
        <v>1</v>
      </c>
    </row>
    <row r="41" spans="1:7" x14ac:dyDescent="0.25">
      <c r="A41" s="73" t="s">
        <v>953</v>
      </c>
      <c r="B41" s="72">
        <v>1</v>
      </c>
      <c r="C41" s="71" t="s">
        <v>952</v>
      </c>
      <c r="D41" s="71" t="s">
        <v>951</v>
      </c>
      <c r="F41" s="10"/>
      <c r="G41" s="10">
        <v>1</v>
      </c>
    </row>
    <row r="42" spans="1:7" x14ac:dyDescent="0.25">
      <c r="A42" s="73" t="s">
        <v>950</v>
      </c>
      <c r="B42" s="72">
        <v>1</v>
      </c>
      <c r="C42" s="71" t="s">
        <v>949</v>
      </c>
      <c r="D42" s="71" t="s">
        <v>948</v>
      </c>
      <c r="F42" s="10"/>
      <c r="G42" s="10">
        <v>1</v>
      </c>
    </row>
    <row r="43" spans="1:7" x14ac:dyDescent="0.25">
      <c r="A43" s="73" t="s">
        <v>947</v>
      </c>
      <c r="B43" s="72">
        <v>1</v>
      </c>
      <c r="C43" s="71" t="s">
        <v>946</v>
      </c>
      <c r="D43" s="71" t="s">
        <v>945</v>
      </c>
      <c r="F43" s="10"/>
      <c r="G43" s="10">
        <v>1</v>
      </c>
    </row>
    <row r="44" spans="1:7" x14ac:dyDescent="0.25">
      <c r="A44" s="73" t="s">
        <v>944</v>
      </c>
      <c r="B44" s="72">
        <v>3</v>
      </c>
      <c r="C44" s="71" t="s">
        <v>943</v>
      </c>
      <c r="D44" s="71" t="s">
        <v>942</v>
      </c>
      <c r="F44" s="10">
        <v>2</v>
      </c>
      <c r="G44" s="10">
        <v>1</v>
      </c>
    </row>
    <row r="45" spans="1:7" x14ac:dyDescent="0.25">
      <c r="A45" s="73" t="s">
        <v>939</v>
      </c>
      <c r="B45" s="72">
        <v>1</v>
      </c>
      <c r="C45" s="71" t="s">
        <v>941</v>
      </c>
      <c r="D45" s="71" t="s">
        <v>940</v>
      </c>
      <c r="F45" s="10"/>
      <c r="G45" s="10">
        <v>1</v>
      </c>
    </row>
    <row r="46" spans="1:7" x14ac:dyDescent="0.25">
      <c r="A46" s="73" t="s">
        <v>939</v>
      </c>
      <c r="B46" s="72">
        <v>1</v>
      </c>
      <c r="C46" s="71" t="s">
        <v>938</v>
      </c>
      <c r="D46" s="71" t="s">
        <v>937</v>
      </c>
      <c r="F46" s="10"/>
      <c r="G46" s="10">
        <v>1</v>
      </c>
    </row>
    <row r="47" spans="1:7" x14ac:dyDescent="0.25">
      <c r="A47" s="73" t="s">
        <v>936</v>
      </c>
      <c r="B47" s="72">
        <v>1</v>
      </c>
      <c r="C47" s="71" t="s">
        <v>935</v>
      </c>
      <c r="D47" s="71" t="s">
        <v>934</v>
      </c>
      <c r="F47" s="10"/>
      <c r="G47" s="10">
        <v>1</v>
      </c>
    </row>
    <row r="48" spans="1:7" x14ac:dyDescent="0.25">
      <c r="A48" s="73" t="s">
        <v>933</v>
      </c>
      <c r="B48" s="72">
        <v>2</v>
      </c>
      <c r="C48" s="71" t="s">
        <v>932</v>
      </c>
      <c r="D48" s="71" t="s">
        <v>931</v>
      </c>
      <c r="F48" s="10"/>
      <c r="G48" s="10">
        <v>2</v>
      </c>
    </row>
    <row r="49" spans="1:7" x14ac:dyDescent="0.25">
      <c r="A49" s="73" t="s">
        <v>930</v>
      </c>
      <c r="B49" s="72">
        <v>1</v>
      </c>
      <c r="C49" s="71" t="s">
        <v>929</v>
      </c>
      <c r="D49" s="71" t="s">
        <v>928</v>
      </c>
      <c r="F49" s="10"/>
      <c r="G49" s="10">
        <v>1</v>
      </c>
    </row>
    <row r="50" spans="1:7" x14ac:dyDescent="0.25">
      <c r="A50" s="73" t="s">
        <v>927</v>
      </c>
      <c r="B50" s="72">
        <v>1</v>
      </c>
      <c r="C50" s="71" t="s">
        <v>926</v>
      </c>
      <c r="D50" s="71" t="s">
        <v>925</v>
      </c>
      <c r="F50" s="10"/>
      <c r="G50" s="10">
        <v>1</v>
      </c>
    </row>
    <row r="51" spans="1:7" x14ac:dyDescent="0.25">
      <c r="A51" s="73" t="s">
        <v>924</v>
      </c>
      <c r="B51" s="72">
        <v>3</v>
      </c>
      <c r="C51" s="71" t="s">
        <v>923</v>
      </c>
      <c r="D51" s="71" t="s">
        <v>922</v>
      </c>
      <c r="F51" s="10">
        <v>2</v>
      </c>
      <c r="G51" s="10">
        <v>1</v>
      </c>
    </row>
    <row r="52" spans="1:7" x14ac:dyDescent="0.25">
      <c r="A52" s="73" t="s">
        <v>921</v>
      </c>
      <c r="B52" s="72">
        <v>1</v>
      </c>
      <c r="C52" s="71" t="s">
        <v>920</v>
      </c>
      <c r="D52" s="71" t="s">
        <v>919</v>
      </c>
      <c r="F52" s="10"/>
      <c r="G52" s="10">
        <v>1</v>
      </c>
    </row>
    <row r="53" spans="1:7" x14ac:dyDescent="0.25">
      <c r="A53" s="73" t="s">
        <v>918</v>
      </c>
      <c r="B53" s="72">
        <v>1</v>
      </c>
      <c r="C53" s="71" t="s">
        <v>917</v>
      </c>
      <c r="D53" s="71" t="s">
        <v>916</v>
      </c>
      <c r="F53" s="10"/>
      <c r="G53" s="10">
        <v>1</v>
      </c>
    </row>
    <row r="54" spans="1:7" x14ac:dyDescent="0.25">
      <c r="A54" s="73" t="s">
        <v>915</v>
      </c>
      <c r="B54" s="72">
        <v>1</v>
      </c>
      <c r="C54" s="71" t="s">
        <v>914</v>
      </c>
      <c r="D54" s="71" t="s">
        <v>913</v>
      </c>
      <c r="F54" s="10"/>
      <c r="G54" s="10">
        <v>1</v>
      </c>
    </row>
    <row r="55" spans="1:7" x14ac:dyDescent="0.25">
      <c r="A55" s="73" t="s">
        <v>912</v>
      </c>
      <c r="B55" s="72">
        <v>4</v>
      </c>
      <c r="C55" s="71" t="s">
        <v>911</v>
      </c>
      <c r="D55" s="71" t="s">
        <v>910</v>
      </c>
      <c r="F55" s="10"/>
      <c r="G55" s="10">
        <v>4</v>
      </c>
    </row>
    <row r="56" spans="1:7" x14ac:dyDescent="0.25">
      <c r="A56" s="73" t="s">
        <v>909</v>
      </c>
      <c r="B56" s="72">
        <v>1</v>
      </c>
      <c r="C56" s="71" t="s">
        <v>908</v>
      </c>
      <c r="D56" s="71" t="s">
        <v>907</v>
      </c>
      <c r="F56" s="10"/>
      <c r="G56" s="10">
        <v>1</v>
      </c>
    </row>
    <row r="57" spans="1:7" x14ac:dyDescent="0.25">
      <c r="A57" s="73" t="s">
        <v>906</v>
      </c>
      <c r="B57" s="72">
        <v>2</v>
      </c>
      <c r="C57" s="71" t="s">
        <v>905</v>
      </c>
      <c r="D57" s="71" t="s">
        <v>904</v>
      </c>
      <c r="F57" s="10"/>
      <c r="G57" s="10">
        <v>2</v>
      </c>
    </row>
    <row r="58" spans="1:7" x14ac:dyDescent="0.25">
      <c r="A58" s="73" t="s">
        <v>903</v>
      </c>
      <c r="B58" s="72">
        <v>2</v>
      </c>
      <c r="C58" s="71" t="s">
        <v>902</v>
      </c>
      <c r="D58" s="71" t="s">
        <v>901</v>
      </c>
      <c r="F58" s="10"/>
      <c r="G58" s="10">
        <v>2</v>
      </c>
    </row>
    <row r="59" spans="1:7" x14ac:dyDescent="0.25">
      <c r="A59" s="73" t="s">
        <v>900</v>
      </c>
      <c r="B59" s="72">
        <v>1</v>
      </c>
      <c r="C59" s="71" t="s">
        <v>899</v>
      </c>
      <c r="D59" s="71" t="s">
        <v>898</v>
      </c>
      <c r="F59" s="10"/>
      <c r="G59" s="10">
        <v>1</v>
      </c>
    </row>
    <row r="60" spans="1:7" ht="15.75" thickBot="1" x14ac:dyDescent="0.3">
      <c r="A60" s="70" t="s">
        <v>897</v>
      </c>
      <c r="B60" s="69">
        <v>2</v>
      </c>
      <c r="C60" s="68" t="s">
        <v>896</v>
      </c>
      <c r="D60" s="68" t="s">
        <v>895</v>
      </c>
      <c r="F60" s="25"/>
      <c r="G60" s="25">
        <v>2</v>
      </c>
    </row>
    <row r="61" spans="1:7" ht="19.5" thickBot="1" x14ac:dyDescent="0.45">
      <c r="A61" s="67" t="s">
        <v>78</v>
      </c>
      <c r="B61" s="18">
        <f>SUM(B3:B60)</f>
        <v>98</v>
      </c>
      <c r="F61" s="55">
        <f>SUM(F3:F60)</f>
        <v>9</v>
      </c>
      <c r="G61" s="56">
        <f>SUM(G3:G60)</f>
        <v>89</v>
      </c>
    </row>
    <row r="63" spans="1:7" x14ac:dyDescent="0.25">
      <c r="A63" s="174" t="s">
        <v>894</v>
      </c>
      <c r="B63" s="174"/>
      <c r="C63" s="174"/>
      <c r="D63" s="174"/>
      <c r="F63" t="s">
        <v>8</v>
      </c>
      <c r="G63">
        <f>SUM(F61+G61)</f>
        <v>98</v>
      </c>
    </row>
    <row r="64" spans="1:7" x14ac:dyDescent="0.25">
      <c r="A64" s="174"/>
      <c r="B64" s="174"/>
      <c r="C64" s="174"/>
      <c r="D64" s="174"/>
    </row>
    <row r="65" spans="1:4" x14ac:dyDescent="0.25">
      <c r="A65" s="174"/>
      <c r="B65" s="174"/>
      <c r="C65" s="174"/>
      <c r="D65" s="174"/>
    </row>
    <row r="66" spans="1:4" x14ac:dyDescent="0.25">
      <c r="A66" s="66"/>
      <c r="B66" s="66"/>
      <c r="C66" s="66"/>
    </row>
  </sheetData>
  <mergeCells count="2">
    <mergeCell ref="A1:D1"/>
    <mergeCell ref="A63:D65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5"/>
  <sheetViews>
    <sheetView topLeftCell="A16" workbookViewId="0">
      <selection activeCell="B5" sqref="B5"/>
    </sheetView>
  </sheetViews>
  <sheetFormatPr baseColWidth="10" defaultRowHeight="15" x14ac:dyDescent="0.25"/>
  <cols>
    <col min="2" max="2" width="33.28515625" customWidth="1"/>
    <col min="3" max="3" width="39.42578125" customWidth="1"/>
    <col min="4" max="4" width="19.140625" customWidth="1"/>
  </cols>
  <sheetData>
    <row r="2" spans="2:8" ht="18.75" x14ac:dyDescent="0.25">
      <c r="C2" s="80" t="s">
        <v>1155</v>
      </c>
    </row>
    <row r="3" spans="2:8" ht="15.75" thickBot="1" x14ac:dyDescent="0.3"/>
    <row r="4" spans="2:8" ht="29.25" thickBot="1" x14ac:dyDescent="0.3">
      <c r="B4" s="81" t="s">
        <v>238</v>
      </c>
      <c r="C4" s="82" t="s">
        <v>1156</v>
      </c>
      <c r="D4" s="82" t="s">
        <v>131</v>
      </c>
      <c r="G4" s="79" t="s">
        <v>563</v>
      </c>
      <c r="H4" s="79" t="s">
        <v>131</v>
      </c>
    </row>
    <row r="5" spans="2:8" ht="16.5" thickTop="1" thickBot="1" x14ac:dyDescent="0.3">
      <c r="B5" s="83" t="s">
        <v>1157</v>
      </c>
      <c r="C5" s="84" t="s">
        <v>1158</v>
      </c>
      <c r="D5" s="84" t="s">
        <v>619</v>
      </c>
      <c r="G5" s="10">
        <v>5</v>
      </c>
      <c r="H5" s="10"/>
    </row>
    <row r="6" spans="2:8" ht="15.75" thickBot="1" x14ac:dyDescent="0.3">
      <c r="B6" s="83" t="s">
        <v>1159</v>
      </c>
      <c r="C6" s="85" t="s">
        <v>1160</v>
      </c>
      <c r="D6" s="85" t="s">
        <v>615</v>
      </c>
      <c r="G6" s="10"/>
      <c r="H6" s="10">
        <v>1</v>
      </c>
    </row>
    <row r="7" spans="2:8" ht="15.75" thickBot="1" x14ac:dyDescent="0.3">
      <c r="B7" s="83" t="s">
        <v>1161</v>
      </c>
      <c r="C7" s="84" t="s">
        <v>1160</v>
      </c>
      <c r="D7" s="84" t="s">
        <v>615</v>
      </c>
      <c r="G7" s="10"/>
      <c r="H7" s="10">
        <v>1</v>
      </c>
    </row>
    <row r="8" spans="2:8" ht="15.75" thickBot="1" x14ac:dyDescent="0.3">
      <c r="B8" s="83" t="s">
        <v>1162</v>
      </c>
      <c r="C8" s="85" t="s">
        <v>1160</v>
      </c>
      <c r="D8" s="85" t="s">
        <v>615</v>
      </c>
      <c r="G8" s="10"/>
      <c r="H8" s="10">
        <v>1</v>
      </c>
    </row>
    <row r="9" spans="2:8" ht="15.75" thickBot="1" x14ac:dyDescent="0.3">
      <c r="B9" s="83" t="s">
        <v>1163</v>
      </c>
      <c r="C9" s="84" t="s">
        <v>1160</v>
      </c>
      <c r="D9" s="84" t="s">
        <v>615</v>
      </c>
      <c r="G9" s="10"/>
      <c r="H9" s="10">
        <v>1</v>
      </c>
    </row>
    <row r="10" spans="2:8" ht="15.75" thickBot="1" x14ac:dyDescent="0.3">
      <c r="B10" s="83" t="s">
        <v>1164</v>
      </c>
      <c r="C10" s="85" t="s">
        <v>1165</v>
      </c>
      <c r="D10" s="85" t="s">
        <v>615</v>
      </c>
      <c r="G10" s="10"/>
      <c r="H10" s="10">
        <v>1</v>
      </c>
    </row>
    <row r="11" spans="2:8" ht="15.75" thickBot="1" x14ac:dyDescent="0.3">
      <c r="B11" s="83" t="s">
        <v>1166</v>
      </c>
      <c r="C11" s="84" t="s">
        <v>1165</v>
      </c>
      <c r="D11" s="84" t="s">
        <v>615</v>
      </c>
      <c r="G11" s="10"/>
      <c r="H11" s="10">
        <v>1</v>
      </c>
    </row>
    <row r="12" spans="2:8" ht="15.75" thickBot="1" x14ac:dyDescent="0.3">
      <c r="B12" s="83" t="s">
        <v>1167</v>
      </c>
      <c r="C12" s="85" t="s">
        <v>1165</v>
      </c>
      <c r="D12" s="85" t="s">
        <v>619</v>
      </c>
      <c r="G12" s="10">
        <v>1</v>
      </c>
      <c r="H12" s="10"/>
    </row>
    <row r="13" spans="2:8" ht="15.75" thickBot="1" x14ac:dyDescent="0.3">
      <c r="B13" s="83" t="s">
        <v>1168</v>
      </c>
      <c r="C13" s="84" t="s">
        <v>1165</v>
      </c>
      <c r="D13" s="84" t="s">
        <v>619</v>
      </c>
      <c r="G13" s="10">
        <v>1</v>
      </c>
      <c r="H13" s="10"/>
    </row>
    <row r="14" spans="2:8" ht="15.75" thickBot="1" x14ac:dyDescent="0.3">
      <c r="B14" s="83" t="s">
        <v>1169</v>
      </c>
      <c r="C14" s="85" t="s">
        <v>1165</v>
      </c>
      <c r="D14" s="85" t="s">
        <v>615</v>
      </c>
      <c r="G14" s="10"/>
      <c r="H14" s="10">
        <v>1</v>
      </c>
    </row>
    <row r="15" spans="2:8" ht="15.75" thickBot="1" x14ac:dyDescent="0.3">
      <c r="B15" s="83" t="s">
        <v>1170</v>
      </c>
      <c r="C15" s="84" t="s">
        <v>1171</v>
      </c>
      <c r="D15" s="84" t="s">
        <v>615</v>
      </c>
      <c r="G15" s="10"/>
      <c r="H15" s="10">
        <v>2</v>
      </c>
    </row>
    <row r="16" spans="2:8" ht="15.75" thickBot="1" x14ac:dyDescent="0.3">
      <c r="B16" s="83" t="s">
        <v>1172</v>
      </c>
      <c r="C16" s="85" t="s">
        <v>1173</v>
      </c>
      <c r="D16" s="85" t="s">
        <v>615</v>
      </c>
      <c r="G16" s="10"/>
      <c r="H16" s="10">
        <v>6</v>
      </c>
    </row>
    <row r="17" spans="2:8" ht="15.75" thickBot="1" x14ac:dyDescent="0.3">
      <c r="B17" s="83" t="s">
        <v>1174</v>
      </c>
      <c r="C17" s="84" t="s">
        <v>1165</v>
      </c>
      <c r="D17" s="84" t="s">
        <v>619</v>
      </c>
      <c r="G17" s="10">
        <v>1</v>
      </c>
      <c r="H17" s="10"/>
    </row>
    <row r="18" spans="2:8" ht="15.75" thickBot="1" x14ac:dyDescent="0.3">
      <c r="B18" s="83" t="s">
        <v>1175</v>
      </c>
      <c r="C18" s="85" t="s">
        <v>1171</v>
      </c>
      <c r="D18" s="85" t="s">
        <v>615</v>
      </c>
      <c r="G18" s="10"/>
      <c r="H18" s="10">
        <v>2</v>
      </c>
    </row>
    <row r="19" spans="2:8" ht="15.75" thickBot="1" x14ac:dyDescent="0.3">
      <c r="B19" s="83" t="s">
        <v>1176</v>
      </c>
      <c r="C19" s="84" t="s">
        <v>1171</v>
      </c>
      <c r="D19" s="84" t="s">
        <v>615</v>
      </c>
      <c r="G19" s="10"/>
      <c r="H19" s="10">
        <v>2</v>
      </c>
    </row>
    <row r="20" spans="2:8" ht="15.75" thickBot="1" x14ac:dyDescent="0.3">
      <c r="B20" s="83" t="s">
        <v>1177</v>
      </c>
      <c r="C20" s="85" t="s">
        <v>1178</v>
      </c>
      <c r="D20" s="85" t="s">
        <v>615</v>
      </c>
      <c r="G20" s="10"/>
      <c r="H20" s="10">
        <v>5</v>
      </c>
    </row>
    <row r="21" spans="2:8" ht="15.75" thickBot="1" x14ac:dyDescent="0.3">
      <c r="B21" s="83" t="s">
        <v>1179</v>
      </c>
      <c r="C21" s="84" t="s">
        <v>1180</v>
      </c>
      <c r="D21" s="84" t="s">
        <v>615</v>
      </c>
      <c r="G21" s="10"/>
      <c r="H21" s="10">
        <v>4</v>
      </c>
    </row>
    <row r="22" spans="2:8" ht="15.75" thickBot="1" x14ac:dyDescent="0.3">
      <c r="B22" s="83" t="s">
        <v>1181</v>
      </c>
      <c r="C22" s="85" t="s">
        <v>1171</v>
      </c>
      <c r="D22" s="85" t="s">
        <v>615</v>
      </c>
      <c r="G22" s="10"/>
      <c r="H22" s="10">
        <v>2</v>
      </c>
    </row>
    <row r="23" spans="2:8" ht="15.75" thickBot="1" x14ac:dyDescent="0.3">
      <c r="B23" s="83" t="s">
        <v>1182</v>
      </c>
      <c r="C23" s="84" t="s">
        <v>1165</v>
      </c>
      <c r="D23" s="84" t="s">
        <v>615</v>
      </c>
      <c r="G23" s="10"/>
      <c r="H23" s="10">
        <v>1</v>
      </c>
    </row>
    <row r="24" spans="2:8" ht="15.75" thickBot="1" x14ac:dyDescent="0.3">
      <c r="B24" s="83" t="s">
        <v>1183</v>
      </c>
      <c r="C24" s="85" t="s">
        <v>1165</v>
      </c>
      <c r="D24" s="85" t="s">
        <v>615</v>
      </c>
      <c r="G24" s="10"/>
      <c r="H24" s="10">
        <v>1</v>
      </c>
    </row>
    <row r="25" spans="2:8" ht="15.75" thickBot="1" x14ac:dyDescent="0.3">
      <c r="B25" s="83" t="s">
        <v>1184</v>
      </c>
      <c r="C25" s="84" t="s">
        <v>1165</v>
      </c>
      <c r="D25" s="84" t="s">
        <v>615</v>
      </c>
      <c r="G25" s="10"/>
      <c r="H25" s="10">
        <v>1</v>
      </c>
    </row>
    <row r="26" spans="2:8" ht="15.75" thickBot="1" x14ac:dyDescent="0.3">
      <c r="B26" s="83" t="s">
        <v>241</v>
      </c>
      <c r="C26" s="85" t="s">
        <v>1165</v>
      </c>
      <c r="D26" s="85" t="s">
        <v>619</v>
      </c>
      <c r="G26" s="10">
        <v>1</v>
      </c>
      <c r="H26" s="10"/>
    </row>
    <row r="27" spans="2:8" ht="15.75" thickBot="1" x14ac:dyDescent="0.3">
      <c r="B27" s="83" t="s">
        <v>1185</v>
      </c>
      <c r="C27" s="84" t="s">
        <v>1171</v>
      </c>
      <c r="D27" s="84" t="s">
        <v>619</v>
      </c>
      <c r="G27" s="10">
        <v>2</v>
      </c>
      <c r="H27" s="10"/>
    </row>
    <row r="28" spans="2:8" ht="15.75" thickBot="1" x14ac:dyDescent="0.3">
      <c r="B28" s="83" t="s">
        <v>1186</v>
      </c>
      <c r="C28" s="85" t="s">
        <v>1165</v>
      </c>
      <c r="D28" s="85" t="s">
        <v>615</v>
      </c>
      <c r="G28" s="10"/>
      <c r="H28" s="10">
        <v>1</v>
      </c>
    </row>
    <row r="29" spans="2:8" ht="15.75" thickBot="1" x14ac:dyDescent="0.3">
      <c r="B29" s="83" t="s">
        <v>1187</v>
      </c>
      <c r="C29" s="84" t="s">
        <v>1165</v>
      </c>
      <c r="D29" s="84" t="s">
        <v>619</v>
      </c>
      <c r="G29" s="10">
        <v>1</v>
      </c>
      <c r="H29" s="10"/>
    </row>
    <row r="30" spans="2:8" ht="15.75" thickBot="1" x14ac:dyDescent="0.3">
      <c r="B30" s="83" t="s">
        <v>1188</v>
      </c>
      <c r="C30" s="85" t="s">
        <v>1165</v>
      </c>
      <c r="D30" s="85" t="s">
        <v>619</v>
      </c>
      <c r="G30" s="10">
        <v>1</v>
      </c>
      <c r="H30" s="10"/>
    </row>
    <row r="31" spans="2:8" ht="15.75" thickBot="1" x14ac:dyDescent="0.3">
      <c r="B31" s="83" t="s">
        <v>1189</v>
      </c>
      <c r="C31" s="84" t="s">
        <v>1160</v>
      </c>
      <c r="D31" s="84" t="s">
        <v>619</v>
      </c>
      <c r="G31" s="10">
        <v>1</v>
      </c>
      <c r="H31" s="10"/>
    </row>
    <row r="32" spans="2:8" x14ac:dyDescent="0.25">
      <c r="B32" s="83" t="s">
        <v>1190</v>
      </c>
      <c r="C32" s="104" t="s">
        <v>1160</v>
      </c>
      <c r="D32" s="104" t="s">
        <v>619</v>
      </c>
      <c r="G32" s="25">
        <v>1</v>
      </c>
      <c r="H32" s="25"/>
    </row>
    <row r="33" spans="2:8" x14ac:dyDescent="0.25">
      <c r="B33" s="105" t="s">
        <v>1302</v>
      </c>
      <c r="C33" s="106" t="s">
        <v>1160</v>
      </c>
      <c r="D33" s="106" t="s">
        <v>619</v>
      </c>
      <c r="G33" s="102">
        <v>1</v>
      </c>
      <c r="H33" s="103"/>
    </row>
    <row r="34" spans="2:8" ht="15.75" thickBot="1" x14ac:dyDescent="0.3">
      <c r="B34" s="105" t="s">
        <v>1304</v>
      </c>
      <c r="C34" s="106" t="s">
        <v>1303</v>
      </c>
      <c r="D34" s="106" t="s">
        <v>619</v>
      </c>
      <c r="G34" s="102">
        <v>1</v>
      </c>
      <c r="H34" s="103"/>
    </row>
    <row r="35" spans="2:8" ht="15.75" thickBot="1" x14ac:dyDescent="0.3">
      <c r="G35" s="86">
        <f>SUM(G5:G34)</f>
        <v>17</v>
      </c>
      <c r="H35" s="87">
        <f>SUM(H5:H32)</f>
        <v>34</v>
      </c>
    </row>
    <row r="38" spans="2:8" x14ac:dyDescent="0.25">
      <c r="F38" t="s">
        <v>1191</v>
      </c>
      <c r="H38">
        <f>SUM(G35+H35)</f>
        <v>51</v>
      </c>
    </row>
    <row r="64" ht="15.75" thickBot="1" x14ac:dyDescent="0.3"/>
    <row r="65" spans="7:8" ht="15.75" thickBot="1" x14ac:dyDescent="0.3">
      <c r="G65" s="55">
        <f>SUM(G5:G64)</f>
        <v>34</v>
      </c>
      <c r="H65" s="56">
        <f>SUM(H5:H64)</f>
        <v>119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D57" sqref="D57"/>
    </sheetView>
  </sheetViews>
  <sheetFormatPr baseColWidth="10" defaultRowHeight="15" x14ac:dyDescent="0.25"/>
  <cols>
    <col min="2" max="2" width="22.85546875" customWidth="1"/>
    <col min="3" max="3" width="27.140625" style="1" customWidth="1"/>
    <col min="4" max="4" width="18.140625" style="1" customWidth="1"/>
    <col min="5" max="5" width="11.42578125" style="1"/>
  </cols>
  <sheetData>
    <row r="1" spans="1:5" x14ac:dyDescent="0.25">
      <c r="A1" s="12" t="s">
        <v>129</v>
      </c>
      <c r="B1" s="13" t="s">
        <v>0</v>
      </c>
      <c r="C1" s="14" t="s">
        <v>130</v>
      </c>
      <c r="D1" s="14" t="s">
        <v>1341</v>
      </c>
      <c r="E1" s="15" t="s">
        <v>131</v>
      </c>
    </row>
    <row r="2" spans="1:5" x14ac:dyDescent="0.25">
      <c r="B2" s="10" t="s">
        <v>132</v>
      </c>
      <c r="C2" s="16" t="s">
        <v>133</v>
      </c>
      <c r="D2" s="16">
        <v>2</v>
      </c>
      <c r="E2" s="17"/>
    </row>
    <row r="3" spans="1:5" x14ac:dyDescent="0.25">
      <c r="B3" s="10" t="s">
        <v>132</v>
      </c>
      <c r="C3" s="16" t="s">
        <v>134</v>
      </c>
      <c r="D3" s="16">
        <v>2</v>
      </c>
      <c r="E3" s="17"/>
    </row>
    <row r="4" spans="1:5" x14ac:dyDescent="0.25">
      <c r="B4" s="10" t="s">
        <v>135</v>
      </c>
      <c r="C4" s="16" t="s">
        <v>136</v>
      </c>
      <c r="D4" s="16">
        <v>1</v>
      </c>
      <c r="E4" s="17"/>
    </row>
    <row r="5" spans="1:5" x14ac:dyDescent="0.25">
      <c r="B5" s="10" t="s">
        <v>137</v>
      </c>
      <c r="C5" s="16" t="s">
        <v>138</v>
      </c>
      <c r="D5" s="16">
        <v>1</v>
      </c>
      <c r="E5" s="17"/>
    </row>
    <row r="6" spans="1:5" x14ac:dyDescent="0.25">
      <c r="B6" s="10" t="s">
        <v>139</v>
      </c>
      <c r="C6" s="16"/>
      <c r="D6" s="16">
        <v>1</v>
      </c>
      <c r="E6" s="17"/>
    </row>
    <row r="7" spans="1:5" x14ac:dyDescent="0.25">
      <c r="B7" s="10" t="s">
        <v>140</v>
      </c>
      <c r="C7" s="16" t="s">
        <v>141</v>
      </c>
      <c r="D7" s="16">
        <v>1</v>
      </c>
      <c r="E7" s="17"/>
    </row>
    <row r="8" spans="1:5" x14ac:dyDescent="0.25">
      <c r="B8" s="10" t="s">
        <v>142</v>
      </c>
      <c r="C8" s="16" t="s">
        <v>143</v>
      </c>
      <c r="D8" s="16">
        <v>2</v>
      </c>
      <c r="E8" s="17">
        <v>1</v>
      </c>
    </row>
    <row r="9" spans="1:5" x14ac:dyDescent="0.25">
      <c r="B9" s="10" t="s">
        <v>144</v>
      </c>
      <c r="C9" s="16"/>
      <c r="D9" s="16">
        <v>2</v>
      </c>
      <c r="E9" s="17"/>
    </row>
    <row r="10" spans="1:5" x14ac:dyDescent="0.25">
      <c r="B10" s="10" t="s">
        <v>135</v>
      </c>
      <c r="C10" s="16"/>
      <c r="D10" s="16">
        <v>1</v>
      </c>
      <c r="E10" s="17"/>
    </row>
    <row r="11" spans="1:5" x14ac:dyDescent="0.25">
      <c r="B11" s="10" t="s">
        <v>145</v>
      </c>
      <c r="C11" s="16" t="s">
        <v>146</v>
      </c>
      <c r="D11" s="16">
        <v>1</v>
      </c>
      <c r="E11" s="17"/>
    </row>
    <row r="12" spans="1:5" x14ac:dyDescent="0.25">
      <c r="B12" s="10" t="s">
        <v>147</v>
      </c>
      <c r="C12" s="16" t="s">
        <v>148</v>
      </c>
      <c r="D12" s="16">
        <v>1</v>
      </c>
      <c r="E12" s="17"/>
    </row>
    <row r="13" spans="1:5" x14ac:dyDescent="0.25">
      <c r="B13" s="10" t="s">
        <v>149</v>
      </c>
      <c r="C13" s="16" t="s">
        <v>150</v>
      </c>
      <c r="D13" s="16">
        <v>1</v>
      </c>
      <c r="E13" s="17">
        <v>1</v>
      </c>
    </row>
    <row r="14" spans="1:5" x14ac:dyDescent="0.25">
      <c r="B14" s="10" t="s">
        <v>151</v>
      </c>
      <c r="C14" s="16" t="s">
        <v>152</v>
      </c>
      <c r="D14" s="16">
        <v>1</v>
      </c>
      <c r="E14" s="17">
        <v>1</v>
      </c>
    </row>
    <row r="15" spans="1:5" x14ac:dyDescent="0.25">
      <c r="B15" s="10" t="s">
        <v>151</v>
      </c>
      <c r="C15" s="16" t="s">
        <v>153</v>
      </c>
      <c r="D15" s="16">
        <v>1</v>
      </c>
      <c r="E15" s="17"/>
    </row>
    <row r="16" spans="1:5" x14ac:dyDescent="0.25">
      <c r="B16" s="10" t="s">
        <v>154</v>
      </c>
      <c r="C16" s="16" t="s">
        <v>155</v>
      </c>
      <c r="D16" s="16">
        <v>2</v>
      </c>
      <c r="E16" s="17"/>
    </row>
    <row r="17" spans="2:5" x14ac:dyDescent="0.25">
      <c r="B17" s="10" t="s">
        <v>156</v>
      </c>
      <c r="C17" s="16" t="s">
        <v>157</v>
      </c>
      <c r="D17" s="16">
        <v>2</v>
      </c>
      <c r="E17" s="17"/>
    </row>
    <row r="18" spans="2:5" x14ac:dyDescent="0.25">
      <c r="B18" s="10" t="s">
        <v>158</v>
      </c>
      <c r="C18" s="16" t="s">
        <v>159</v>
      </c>
      <c r="D18" s="16">
        <v>6</v>
      </c>
      <c r="E18" s="17">
        <v>3</v>
      </c>
    </row>
    <row r="19" spans="2:5" x14ac:dyDescent="0.25">
      <c r="B19" s="10" t="s">
        <v>160</v>
      </c>
      <c r="C19" s="16" t="s">
        <v>161</v>
      </c>
      <c r="D19" s="16">
        <v>1</v>
      </c>
      <c r="E19" s="17"/>
    </row>
    <row r="20" spans="2:5" x14ac:dyDescent="0.25">
      <c r="B20" s="10" t="s">
        <v>162</v>
      </c>
      <c r="C20" s="16" t="s">
        <v>163</v>
      </c>
      <c r="D20" s="16">
        <v>2</v>
      </c>
      <c r="E20" s="17"/>
    </row>
    <row r="21" spans="2:5" x14ac:dyDescent="0.25">
      <c r="B21" s="10" t="s">
        <v>164</v>
      </c>
      <c r="C21" s="16" t="s">
        <v>165</v>
      </c>
      <c r="D21" s="16">
        <v>3</v>
      </c>
      <c r="E21" s="17"/>
    </row>
    <row r="22" spans="2:5" x14ac:dyDescent="0.25">
      <c r="B22" s="10" t="s">
        <v>166</v>
      </c>
      <c r="C22" s="16" t="s">
        <v>167</v>
      </c>
      <c r="D22" s="16">
        <v>3</v>
      </c>
      <c r="E22" s="17"/>
    </row>
    <row r="23" spans="2:5" x14ac:dyDescent="0.25">
      <c r="B23" s="10" t="s">
        <v>168</v>
      </c>
      <c r="C23" s="16"/>
      <c r="D23" s="16">
        <v>1</v>
      </c>
      <c r="E23" s="17"/>
    </row>
    <row r="24" spans="2:5" x14ac:dyDescent="0.25">
      <c r="B24" s="10" t="s">
        <v>169</v>
      </c>
      <c r="C24" s="16" t="s">
        <v>170</v>
      </c>
      <c r="D24" s="16">
        <v>4</v>
      </c>
      <c r="E24" s="17"/>
    </row>
    <row r="25" spans="2:5" x14ac:dyDescent="0.25">
      <c r="B25" s="10" t="s">
        <v>171</v>
      </c>
      <c r="C25" s="16" t="s">
        <v>172</v>
      </c>
      <c r="D25" s="16">
        <v>2</v>
      </c>
      <c r="E25" s="17"/>
    </row>
    <row r="26" spans="2:5" x14ac:dyDescent="0.25">
      <c r="B26" s="10" t="s">
        <v>173</v>
      </c>
      <c r="C26" s="16" t="s">
        <v>174</v>
      </c>
      <c r="D26" s="16">
        <v>1</v>
      </c>
      <c r="E26" s="17"/>
    </row>
    <row r="27" spans="2:5" x14ac:dyDescent="0.25">
      <c r="B27" s="10" t="s">
        <v>175</v>
      </c>
      <c r="C27" s="16" t="s">
        <v>176</v>
      </c>
      <c r="D27" s="16">
        <v>1</v>
      </c>
      <c r="E27" s="17"/>
    </row>
    <row r="28" spans="2:5" x14ac:dyDescent="0.25">
      <c r="B28" s="10" t="s">
        <v>177</v>
      </c>
      <c r="C28" s="16" t="s">
        <v>178</v>
      </c>
      <c r="D28" s="16">
        <v>2</v>
      </c>
      <c r="E28" s="17">
        <v>1</v>
      </c>
    </row>
    <row r="29" spans="2:5" x14ac:dyDescent="0.25">
      <c r="B29" s="10" t="s">
        <v>179</v>
      </c>
      <c r="C29" s="16" t="s">
        <v>180</v>
      </c>
      <c r="D29" s="16">
        <v>3</v>
      </c>
      <c r="E29" s="17">
        <v>2</v>
      </c>
    </row>
    <row r="30" spans="2:5" x14ac:dyDescent="0.25">
      <c r="B30" s="10" t="s">
        <v>181</v>
      </c>
      <c r="C30" s="16" t="s">
        <v>182</v>
      </c>
      <c r="D30" s="16">
        <v>1</v>
      </c>
      <c r="E30" s="17"/>
    </row>
    <row r="31" spans="2:5" x14ac:dyDescent="0.25">
      <c r="B31" s="10" t="s">
        <v>183</v>
      </c>
      <c r="C31" s="16" t="s">
        <v>184</v>
      </c>
      <c r="D31" s="16">
        <v>3</v>
      </c>
      <c r="E31" s="17"/>
    </row>
    <row r="32" spans="2:5" x14ac:dyDescent="0.25">
      <c r="B32" s="10" t="s">
        <v>185</v>
      </c>
      <c r="C32" s="16" t="s">
        <v>186</v>
      </c>
      <c r="D32" s="16">
        <v>1</v>
      </c>
      <c r="E32" s="17"/>
    </row>
    <row r="33" spans="2:5" x14ac:dyDescent="0.25">
      <c r="B33" s="10" t="s">
        <v>187</v>
      </c>
      <c r="C33" s="16" t="s">
        <v>188</v>
      </c>
      <c r="D33" s="16">
        <v>2</v>
      </c>
      <c r="E33" s="17"/>
    </row>
    <row r="34" spans="2:5" x14ac:dyDescent="0.25">
      <c r="B34" s="10" t="s">
        <v>189</v>
      </c>
      <c r="C34" s="16" t="s">
        <v>190</v>
      </c>
      <c r="D34" s="16">
        <v>2</v>
      </c>
      <c r="E34" s="17"/>
    </row>
    <row r="35" spans="2:5" x14ac:dyDescent="0.25">
      <c r="B35" s="10" t="s">
        <v>191</v>
      </c>
      <c r="C35" s="16" t="s">
        <v>192</v>
      </c>
      <c r="D35" s="16">
        <v>2</v>
      </c>
      <c r="E35" s="17">
        <v>2</v>
      </c>
    </row>
    <row r="36" spans="2:5" x14ac:dyDescent="0.25">
      <c r="B36" s="10" t="s">
        <v>193</v>
      </c>
      <c r="C36" s="16" t="s">
        <v>194</v>
      </c>
      <c r="D36" s="16">
        <v>1</v>
      </c>
      <c r="E36" s="17">
        <v>1</v>
      </c>
    </row>
    <row r="37" spans="2:5" x14ac:dyDescent="0.25">
      <c r="B37" s="10" t="s">
        <v>195</v>
      </c>
      <c r="C37" s="16" t="s">
        <v>196</v>
      </c>
      <c r="D37" s="16">
        <v>1</v>
      </c>
      <c r="E37" s="17">
        <v>1</v>
      </c>
    </row>
    <row r="38" spans="2:5" x14ac:dyDescent="0.25">
      <c r="B38" s="10" t="s">
        <v>197</v>
      </c>
      <c r="C38" s="16" t="s">
        <v>198</v>
      </c>
      <c r="D38" s="16">
        <v>3</v>
      </c>
      <c r="E38" s="17">
        <v>2</v>
      </c>
    </row>
    <row r="39" spans="2:5" x14ac:dyDescent="0.25">
      <c r="B39" s="10" t="s">
        <v>199</v>
      </c>
      <c r="C39" s="16" t="s">
        <v>200</v>
      </c>
      <c r="D39" s="16">
        <v>1</v>
      </c>
      <c r="E39" s="17">
        <v>1</v>
      </c>
    </row>
    <row r="40" spans="2:5" x14ac:dyDescent="0.25">
      <c r="B40" s="10" t="s">
        <v>201</v>
      </c>
      <c r="C40" s="16" t="s">
        <v>202</v>
      </c>
      <c r="D40" s="16">
        <v>2</v>
      </c>
      <c r="E40" s="17">
        <v>2</v>
      </c>
    </row>
    <row r="41" spans="2:5" x14ac:dyDescent="0.25">
      <c r="B41" s="10" t="s">
        <v>203</v>
      </c>
      <c r="C41" s="16" t="s">
        <v>204</v>
      </c>
      <c r="D41" s="16">
        <v>1</v>
      </c>
      <c r="E41" s="17"/>
    </row>
    <row r="42" spans="2:5" x14ac:dyDescent="0.25">
      <c r="B42" s="10" t="s">
        <v>169</v>
      </c>
      <c r="C42" s="16" t="s">
        <v>205</v>
      </c>
      <c r="D42" s="16">
        <v>1</v>
      </c>
      <c r="E42" s="17"/>
    </row>
    <row r="43" spans="2:5" x14ac:dyDescent="0.25">
      <c r="B43" s="10" t="s">
        <v>132</v>
      </c>
      <c r="C43" s="16" t="s">
        <v>206</v>
      </c>
      <c r="D43" s="16">
        <v>1</v>
      </c>
      <c r="E43" s="17">
        <v>1</v>
      </c>
    </row>
    <row r="44" spans="2:5" x14ac:dyDescent="0.25">
      <c r="B44" s="10" t="s">
        <v>207</v>
      </c>
      <c r="C44" s="16" t="s">
        <v>208</v>
      </c>
      <c r="D44" s="16">
        <v>2</v>
      </c>
      <c r="E44" s="17">
        <v>1</v>
      </c>
    </row>
    <row r="45" spans="2:5" x14ac:dyDescent="0.25">
      <c r="B45" s="10" t="s">
        <v>209</v>
      </c>
      <c r="C45" s="16" t="s">
        <v>210</v>
      </c>
      <c r="D45" s="16">
        <v>1</v>
      </c>
      <c r="E45" s="17">
        <v>1</v>
      </c>
    </row>
    <row r="46" spans="2:5" x14ac:dyDescent="0.25">
      <c r="B46" s="10" t="s">
        <v>211</v>
      </c>
      <c r="C46" s="16" t="s">
        <v>212</v>
      </c>
      <c r="D46" s="16">
        <v>7</v>
      </c>
      <c r="E46" s="17">
        <v>4</v>
      </c>
    </row>
    <row r="47" spans="2:5" x14ac:dyDescent="0.25">
      <c r="B47" s="10" t="s">
        <v>213</v>
      </c>
      <c r="C47" s="16" t="s">
        <v>214</v>
      </c>
      <c r="D47" s="16">
        <v>3</v>
      </c>
      <c r="E47" s="17">
        <v>3</v>
      </c>
    </row>
    <row r="48" spans="2:5" x14ac:dyDescent="0.25">
      <c r="B48" s="10" t="s">
        <v>215</v>
      </c>
      <c r="C48" s="16" t="s">
        <v>216</v>
      </c>
      <c r="D48" s="16">
        <v>1</v>
      </c>
      <c r="E48" s="17">
        <v>1</v>
      </c>
    </row>
    <row r="49" spans="2:5" x14ac:dyDescent="0.25">
      <c r="B49" s="10" t="s">
        <v>217</v>
      </c>
      <c r="C49" s="16" t="s">
        <v>218</v>
      </c>
      <c r="D49" s="16">
        <v>1</v>
      </c>
      <c r="E49" s="17">
        <v>1</v>
      </c>
    </row>
    <row r="50" spans="2:5" x14ac:dyDescent="0.25">
      <c r="B50" s="10" t="s">
        <v>199</v>
      </c>
      <c r="C50" s="16" t="s">
        <v>219</v>
      </c>
      <c r="D50" s="16">
        <v>1</v>
      </c>
      <c r="E50" s="17"/>
    </row>
    <row r="51" spans="2:5" x14ac:dyDescent="0.25">
      <c r="B51" s="10" t="s">
        <v>220</v>
      </c>
      <c r="C51" s="16" t="s">
        <v>221</v>
      </c>
      <c r="D51" s="16">
        <v>2</v>
      </c>
      <c r="E51" s="17">
        <v>1</v>
      </c>
    </row>
    <row r="52" spans="2:5" x14ac:dyDescent="0.25">
      <c r="B52" s="10" t="s">
        <v>222</v>
      </c>
      <c r="C52" s="16" t="s">
        <v>223</v>
      </c>
      <c r="D52" s="16">
        <v>1</v>
      </c>
      <c r="E52" s="17">
        <v>1</v>
      </c>
    </row>
    <row r="53" spans="2:5" x14ac:dyDescent="0.25">
      <c r="B53" s="10" t="s">
        <v>224</v>
      </c>
      <c r="C53" s="16" t="s">
        <v>225</v>
      </c>
      <c r="D53" s="16">
        <v>1</v>
      </c>
      <c r="E53" s="17">
        <v>1</v>
      </c>
    </row>
    <row r="54" spans="2:5" x14ac:dyDescent="0.25">
      <c r="B54" s="10" t="s">
        <v>226</v>
      </c>
      <c r="C54" s="16" t="s">
        <v>227</v>
      </c>
      <c r="D54" s="16">
        <v>2</v>
      </c>
      <c r="E54" s="17"/>
    </row>
    <row r="55" spans="2:5" x14ac:dyDescent="0.25">
      <c r="B55" s="10" t="s">
        <v>228</v>
      </c>
      <c r="C55" s="16" t="s">
        <v>229</v>
      </c>
      <c r="D55" s="16">
        <v>1</v>
      </c>
      <c r="E55" s="17"/>
    </row>
    <row r="56" spans="2:5" x14ac:dyDescent="0.25">
      <c r="B56" s="10" t="s">
        <v>230</v>
      </c>
      <c r="C56" s="16" t="s">
        <v>231</v>
      </c>
      <c r="D56" s="16">
        <v>4</v>
      </c>
      <c r="E56" s="17">
        <v>2</v>
      </c>
    </row>
    <row r="57" spans="2:5" x14ac:dyDescent="0.25">
      <c r="B57" s="10" t="s">
        <v>232</v>
      </c>
      <c r="C57" s="16" t="s">
        <v>233</v>
      </c>
      <c r="D57" s="16">
        <v>2</v>
      </c>
      <c r="E57" s="17">
        <v>2</v>
      </c>
    </row>
    <row r="58" spans="2:5" ht="18.75" x14ac:dyDescent="0.4">
      <c r="B58" s="10"/>
      <c r="C58" s="18" t="s">
        <v>78</v>
      </c>
      <c r="D58" s="18">
        <f>SUM(D2:D57)</f>
        <v>102</v>
      </c>
      <c r="E58" s="17">
        <f>SUM(E2:E57)</f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B7" sqref="B7"/>
    </sheetView>
  </sheetViews>
  <sheetFormatPr baseColWidth="10" defaultRowHeight="15" x14ac:dyDescent="0.25"/>
  <cols>
    <col min="2" max="2" width="33.85546875" bestFit="1" customWidth="1"/>
    <col min="3" max="3" width="11.28515625" bestFit="1" customWidth="1"/>
    <col min="4" max="4" width="14.28515625" bestFit="1" customWidth="1"/>
    <col min="5" max="5" width="13.85546875" bestFit="1" customWidth="1"/>
  </cols>
  <sheetData>
    <row r="2" spans="2:5" x14ac:dyDescent="0.25">
      <c r="B2" s="153" t="s">
        <v>1322</v>
      </c>
      <c r="C2" s="153"/>
      <c r="D2" s="153"/>
      <c r="E2" s="153"/>
    </row>
    <row r="3" spans="2:5" x14ac:dyDescent="0.25">
      <c r="B3" s="10" t="s">
        <v>79</v>
      </c>
      <c r="C3" s="110" t="s">
        <v>80</v>
      </c>
      <c r="D3" s="10" t="s">
        <v>20</v>
      </c>
      <c r="E3" s="10" t="s">
        <v>19</v>
      </c>
    </row>
    <row r="4" spans="2:5" x14ac:dyDescent="0.25">
      <c r="B4" s="10" t="s">
        <v>1318</v>
      </c>
      <c r="C4" s="110">
        <v>1</v>
      </c>
      <c r="D4" s="10" t="s">
        <v>1332</v>
      </c>
      <c r="E4" s="10" t="s">
        <v>1331</v>
      </c>
    </row>
    <row r="5" spans="2:5" x14ac:dyDescent="0.25">
      <c r="B5" s="10" t="s">
        <v>1319</v>
      </c>
      <c r="C5" s="110">
        <v>1</v>
      </c>
      <c r="D5" s="10" t="s">
        <v>1334</v>
      </c>
      <c r="E5" s="10" t="s">
        <v>1333</v>
      </c>
    </row>
    <row r="6" spans="2:5" x14ac:dyDescent="0.25">
      <c r="B6" s="10" t="s">
        <v>1320</v>
      </c>
      <c r="C6" s="110">
        <v>1</v>
      </c>
      <c r="D6" s="10" t="s">
        <v>1336</v>
      </c>
      <c r="E6" s="10" t="s">
        <v>1335</v>
      </c>
    </row>
    <row r="7" spans="2:5" x14ac:dyDescent="0.25">
      <c r="B7" s="10" t="s">
        <v>1321</v>
      </c>
      <c r="C7" s="110">
        <v>1</v>
      </c>
      <c r="D7" s="10" t="s">
        <v>1338</v>
      </c>
      <c r="E7" s="10" t="s">
        <v>1337</v>
      </c>
    </row>
    <row r="8" spans="2:5" ht="18.75" x14ac:dyDescent="0.4">
      <c r="B8" s="11" t="s">
        <v>128</v>
      </c>
      <c r="C8" s="8">
        <f>SUM(C4:C7)</f>
        <v>4</v>
      </c>
      <c r="D8" s="10"/>
      <c r="E8" s="10"/>
    </row>
  </sheetData>
  <mergeCells count="1">
    <mergeCell ref="B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workbookViewId="0">
      <selection activeCell="B6" sqref="B6"/>
    </sheetView>
  </sheetViews>
  <sheetFormatPr baseColWidth="10" defaultRowHeight="15" x14ac:dyDescent="0.25"/>
  <cols>
    <col min="3" max="3" width="17.5703125" customWidth="1"/>
  </cols>
  <sheetData>
    <row r="3" spans="2:3" ht="19.5" thickBot="1" x14ac:dyDescent="0.3">
      <c r="B3" s="47" t="s">
        <v>604</v>
      </c>
    </row>
    <row r="4" spans="2:3" ht="30.75" thickBot="1" x14ac:dyDescent="0.3">
      <c r="B4" s="48" t="s">
        <v>605</v>
      </c>
      <c r="C4" s="49" t="s">
        <v>606</v>
      </c>
    </row>
    <row r="5" spans="2:3" ht="30.75" thickBot="1" x14ac:dyDescent="0.3">
      <c r="B5" s="50" t="s">
        <v>607</v>
      </c>
      <c r="C5" s="51">
        <v>1</v>
      </c>
    </row>
    <row r="6" spans="2:3" ht="45.75" thickBot="1" x14ac:dyDescent="0.3">
      <c r="B6" s="50" t="s">
        <v>608</v>
      </c>
      <c r="C6" s="51">
        <v>1</v>
      </c>
    </row>
    <row r="7" spans="2:3" x14ac:dyDescent="0.25">
      <c r="B7" s="28"/>
    </row>
    <row r="8" spans="2:3" x14ac:dyDescent="0.25">
      <c r="B8" s="28"/>
      <c r="C8">
        <f>SUM(C5:C6)</f>
        <v>2</v>
      </c>
    </row>
    <row r="9" spans="2:3" x14ac:dyDescent="0.25">
      <c r="B9" s="28"/>
    </row>
    <row r="10" spans="2:3" x14ac:dyDescent="0.25">
      <c r="B10" s="52" t="s">
        <v>609</v>
      </c>
    </row>
    <row r="11" spans="2:3" x14ac:dyDescent="0.25">
      <c r="B11" s="53" t="s">
        <v>610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8" zoomScale="80" zoomScaleNormal="80" workbookViewId="0">
      <selection activeCell="C8" sqref="C8"/>
    </sheetView>
  </sheetViews>
  <sheetFormatPr baseColWidth="10" defaultRowHeight="15" x14ac:dyDescent="0.25"/>
  <cols>
    <col min="1" max="1" width="31.28515625" customWidth="1"/>
    <col min="2" max="2" width="14.5703125" customWidth="1"/>
    <col min="3" max="3" width="17.28515625" customWidth="1"/>
    <col min="4" max="4" width="17.5703125" customWidth="1"/>
    <col min="5" max="5" width="23.7109375" customWidth="1"/>
  </cols>
  <sheetData>
    <row r="1" spans="1:7" ht="30" customHeight="1" x14ac:dyDescent="0.3">
      <c r="A1" s="134"/>
      <c r="B1" s="135" t="s">
        <v>1343</v>
      </c>
      <c r="C1" s="135"/>
      <c r="D1" s="135"/>
      <c r="E1" s="136" t="s">
        <v>1344</v>
      </c>
      <c r="F1" s="137"/>
      <c r="G1" s="134"/>
    </row>
    <row r="2" spans="1:7" ht="30" customHeight="1" x14ac:dyDescent="0.25">
      <c r="A2" s="134"/>
      <c r="B2" s="134"/>
      <c r="C2" s="134"/>
      <c r="D2" s="134"/>
      <c r="E2" s="134"/>
      <c r="F2" s="134"/>
      <c r="G2" s="134"/>
    </row>
    <row r="3" spans="1:7" s="130" customFormat="1" ht="30" customHeight="1" x14ac:dyDescent="0.3">
      <c r="A3" s="138" t="s">
        <v>0</v>
      </c>
      <c r="B3" s="138" t="s">
        <v>1</v>
      </c>
      <c r="C3" s="138" t="s">
        <v>2</v>
      </c>
      <c r="D3" s="138" t="s">
        <v>3</v>
      </c>
      <c r="E3" s="138" t="s">
        <v>7</v>
      </c>
      <c r="F3" s="139"/>
      <c r="G3" s="139"/>
    </row>
    <row r="4" spans="1:7" s="130" customFormat="1" ht="30" customHeight="1" x14ac:dyDescent="0.25">
      <c r="A4" s="140" t="s">
        <v>1345</v>
      </c>
      <c r="B4" s="140">
        <v>3</v>
      </c>
      <c r="C4" s="140" t="s">
        <v>1346</v>
      </c>
      <c r="D4" s="140" t="s">
        <v>1347</v>
      </c>
      <c r="E4" s="140" t="s">
        <v>1348</v>
      </c>
      <c r="F4" s="141"/>
      <c r="G4" s="141"/>
    </row>
    <row r="5" spans="1:7" ht="30" customHeight="1" x14ac:dyDescent="0.25">
      <c r="A5" s="140" t="s">
        <v>1349</v>
      </c>
      <c r="B5" s="140">
        <v>1</v>
      </c>
      <c r="C5" s="140" t="s">
        <v>1350</v>
      </c>
      <c r="D5" s="140" t="s">
        <v>1351</v>
      </c>
      <c r="E5" s="140"/>
      <c r="F5" s="134"/>
      <c r="G5" s="134"/>
    </row>
    <row r="6" spans="1:7" ht="30" customHeight="1" x14ac:dyDescent="0.25">
      <c r="A6" s="140" t="s">
        <v>1352</v>
      </c>
      <c r="B6" s="140">
        <v>1</v>
      </c>
      <c r="C6" s="140" t="s">
        <v>1353</v>
      </c>
      <c r="D6" s="140" t="s">
        <v>1354</v>
      </c>
      <c r="E6" s="140"/>
      <c r="F6" s="134"/>
      <c r="G6" s="134"/>
    </row>
    <row r="7" spans="1:7" ht="30" customHeight="1" x14ac:dyDescent="0.25">
      <c r="A7" s="140" t="s">
        <v>1355</v>
      </c>
      <c r="B7" s="140">
        <v>1</v>
      </c>
      <c r="C7" s="140" t="s">
        <v>1356</v>
      </c>
      <c r="D7" s="140" t="s">
        <v>1357</v>
      </c>
      <c r="E7" s="140" t="s">
        <v>1358</v>
      </c>
      <c r="F7" s="134"/>
      <c r="G7" s="134"/>
    </row>
    <row r="8" spans="1:7" ht="30" customHeight="1" x14ac:dyDescent="0.25">
      <c r="A8" s="140" t="s">
        <v>1359</v>
      </c>
      <c r="B8" s="140">
        <v>1</v>
      </c>
      <c r="C8" s="140" t="s">
        <v>1360</v>
      </c>
      <c r="D8" s="140" t="s">
        <v>1361</v>
      </c>
      <c r="E8" s="140"/>
      <c r="F8" s="134"/>
      <c r="G8" s="134"/>
    </row>
    <row r="9" spans="1:7" ht="30" customHeight="1" x14ac:dyDescent="0.25">
      <c r="A9" s="140" t="s">
        <v>1362</v>
      </c>
      <c r="B9" s="140">
        <v>1</v>
      </c>
      <c r="C9" s="140" t="s">
        <v>1363</v>
      </c>
      <c r="D9" s="140" t="s">
        <v>1364</v>
      </c>
      <c r="E9" s="140"/>
      <c r="F9" s="134"/>
      <c r="G9" s="134"/>
    </row>
    <row r="10" spans="1:7" ht="30" customHeight="1" x14ac:dyDescent="0.25">
      <c r="A10" s="140" t="s">
        <v>4</v>
      </c>
      <c r="B10" s="140">
        <v>1</v>
      </c>
      <c r="C10" s="140" t="s">
        <v>1365</v>
      </c>
      <c r="D10" s="140" t="s">
        <v>1366</v>
      </c>
      <c r="E10" s="140"/>
      <c r="F10" s="134"/>
      <c r="G10" s="134"/>
    </row>
    <row r="11" spans="1:7" ht="30" customHeight="1" x14ac:dyDescent="0.25">
      <c r="A11" s="140" t="s">
        <v>1367</v>
      </c>
      <c r="B11" s="140">
        <v>1</v>
      </c>
      <c r="C11" s="140" t="s">
        <v>1368</v>
      </c>
      <c r="D11" s="140" t="s">
        <v>1369</v>
      </c>
      <c r="E11" s="140"/>
      <c r="F11" s="134"/>
      <c r="G11" s="134"/>
    </row>
    <row r="12" spans="1:7" ht="30" customHeight="1" x14ac:dyDescent="0.25">
      <c r="A12" s="140" t="s">
        <v>1370</v>
      </c>
      <c r="B12" s="140">
        <v>1</v>
      </c>
      <c r="C12" s="140" t="s">
        <v>1371</v>
      </c>
      <c r="D12" s="140" t="s">
        <v>1372</v>
      </c>
      <c r="E12" s="140" t="s">
        <v>1373</v>
      </c>
      <c r="F12" s="134"/>
      <c r="G12" s="134"/>
    </row>
    <row r="13" spans="1:7" ht="30" customHeight="1" x14ac:dyDescent="0.25">
      <c r="A13" s="140" t="s">
        <v>1374</v>
      </c>
      <c r="B13" s="140">
        <v>1</v>
      </c>
      <c r="C13" s="140" t="s">
        <v>1375</v>
      </c>
      <c r="D13" s="140" t="s">
        <v>1376</v>
      </c>
      <c r="E13" s="140" t="s">
        <v>1377</v>
      </c>
      <c r="F13" s="134"/>
      <c r="G13" s="134"/>
    </row>
    <row r="14" spans="1:7" ht="30" customHeight="1" x14ac:dyDescent="0.25">
      <c r="A14" s="140" t="s">
        <v>1374</v>
      </c>
      <c r="B14" s="140">
        <v>1</v>
      </c>
      <c r="C14" s="140" t="s">
        <v>1378</v>
      </c>
      <c r="D14" s="140" t="s">
        <v>1379</v>
      </c>
      <c r="E14" s="140" t="s">
        <v>1380</v>
      </c>
      <c r="F14" s="134"/>
      <c r="G14" s="134"/>
    </row>
    <row r="15" spans="1:7" ht="30" customHeight="1" x14ac:dyDescent="0.25">
      <c r="A15" s="140" t="s">
        <v>1381</v>
      </c>
      <c r="B15" s="140">
        <v>1</v>
      </c>
      <c r="C15" s="140" t="s">
        <v>1382</v>
      </c>
      <c r="D15" s="140" t="s">
        <v>1383</v>
      </c>
      <c r="E15" s="140" t="s">
        <v>1384</v>
      </c>
      <c r="F15" s="134"/>
      <c r="G15" s="134"/>
    </row>
    <row r="16" spans="1:7" ht="30" customHeight="1" x14ac:dyDescent="0.25">
      <c r="A16" s="140" t="s">
        <v>1385</v>
      </c>
      <c r="B16" s="140">
        <v>1</v>
      </c>
      <c r="C16" s="140" t="s">
        <v>1386</v>
      </c>
      <c r="D16" s="140" t="s">
        <v>1387</v>
      </c>
      <c r="E16" s="140"/>
      <c r="F16" s="134"/>
      <c r="G16" s="134"/>
    </row>
    <row r="17" spans="1:7" ht="30" customHeight="1" x14ac:dyDescent="0.25">
      <c r="A17" s="140" t="s">
        <v>1388</v>
      </c>
      <c r="B17" s="140">
        <v>1</v>
      </c>
      <c r="C17" s="140" t="s">
        <v>1389</v>
      </c>
      <c r="D17" s="140" t="s">
        <v>1390</v>
      </c>
      <c r="E17" s="140" t="s">
        <v>1391</v>
      </c>
      <c r="F17" s="134"/>
      <c r="G17" s="134"/>
    </row>
    <row r="18" spans="1:7" ht="30" customHeight="1" x14ac:dyDescent="0.25">
      <c r="A18" s="140" t="s">
        <v>1392</v>
      </c>
      <c r="B18" s="140">
        <v>1</v>
      </c>
      <c r="C18" s="140" t="s">
        <v>1393</v>
      </c>
      <c r="D18" s="140" t="s">
        <v>1394</v>
      </c>
      <c r="E18" s="140" t="s">
        <v>1395</v>
      </c>
      <c r="F18" s="134"/>
      <c r="G18" s="134"/>
    </row>
    <row r="19" spans="1:7" ht="30" customHeight="1" x14ac:dyDescent="0.25">
      <c r="A19" s="140" t="s">
        <v>1396</v>
      </c>
      <c r="B19" s="140">
        <v>1</v>
      </c>
      <c r="C19" s="140" t="s">
        <v>1397</v>
      </c>
      <c r="D19" s="140" t="s">
        <v>1398</v>
      </c>
      <c r="E19" s="140" t="s">
        <v>1399</v>
      </c>
      <c r="F19" s="134"/>
      <c r="G19" s="134"/>
    </row>
    <row r="20" spans="1:7" ht="30" customHeight="1" x14ac:dyDescent="0.25">
      <c r="A20" s="140" t="s">
        <v>1400</v>
      </c>
      <c r="B20" s="140">
        <v>1</v>
      </c>
      <c r="C20" s="140" t="s">
        <v>1401</v>
      </c>
      <c r="D20" s="140" t="s">
        <v>1402</v>
      </c>
      <c r="E20" s="140" t="s">
        <v>1403</v>
      </c>
      <c r="F20" s="134"/>
      <c r="G20" s="134"/>
    </row>
    <row r="21" spans="1:7" ht="30" customHeight="1" x14ac:dyDescent="0.25">
      <c r="A21" s="140" t="s">
        <v>5</v>
      </c>
      <c r="B21" s="140">
        <v>1</v>
      </c>
      <c r="C21" s="140" t="s">
        <v>1404</v>
      </c>
      <c r="D21" s="140" t="s">
        <v>1405</v>
      </c>
      <c r="E21" s="140"/>
      <c r="F21" s="134"/>
      <c r="G21" s="134"/>
    </row>
    <row r="22" spans="1:7" ht="30" customHeight="1" x14ac:dyDescent="0.25">
      <c r="A22" s="140" t="s">
        <v>1406</v>
      </c>
      <c r="B22" s="140">
        <v>1</v>
      </c>
      <c r="C22" s="140" t="s">
        <v>1407</v>
      </c>
      <c r="D22" s="140" t="s">
        <v>1408</v>
      </c>
      <c r="E22" s="140"/>
      <c r="F22" s="134"/>
      <c r="G22" s="134"/>
    </row>
    <row r="23" spans="1:7" ht="30" customHeight="1" x14ac:dyDescent="0.25">
      <c r="A23" s="140" t="s">
        <v>1409</v>
      </c>
      <c r="B23" s="140">
        <v>1</v>
      </c>
      <c r="C23" s="140" t="s">
        <v>1410</v>
      </c>
      <c r="D23" s="140" t="s">
        <v>1411</v>
      </c>
      <c r="E23" s="140"/>
      <c r="F23" s="134"/>
      <c r="G23" s="134"/>
    </row>
    <row r="24" spans="1:7" ht="30" customHeight="1" x14ac:dyDescent="0.25">
      <c r="A24" s="140" t="s">
        <v>6</v>
      </c>
      <c r="B24" s="140">
        <v>1</v>
      </c>
      <c r="C24" s="140" t="s">
        <v>1412</v>
      </c>
      <c r="D24" s="140" t="s">
        <v>1413</v>
      </c>
      <c r="E24" s="140"/>
      <c r="F24" s="134"/>
      <c r="G24" s="134"/>
    </row>
    <row r="25" spans="1:7" ht="30" customHeight="1" x14ac:dyDescent="0.25">
      <c r="A25" s="140" t="s">
        <v>1388</v>
      </c>
      <c r="B25" s="140">
        <v>1</v>
      </c>
      <c r="C25" s="140" t="s">
        <v>1414</v>
      </c>
      <c r="D25" s="140" t="s">
        <v>1415</v>
      </c>
      <c r="E25" s="140" t="s">
        <v>1416</v>
      </c>
      <c r="F25" s="134"/>
      <c r="G25" s="134"/>
    </row>
    <row r="26" spans="1:7" ht="30" customHeight="1" x14ac:dyDescent="0.45">
      <c r="A26" s="142" t="s">
        <v>8</v>
      </c>
      <c r="B26" s="142">
        <f>SUM(B4:B25)</f>
        <v>24</v>
      </c>
      <c r="C26" s="139"/>
      <c r="D26" s="139"/>
      <c r="E26" s="141"/>
      <c r="F26" s="134"/>
      <c r="G26" s="134"/>
    </row>
    <row r="27" spans="1:7" ht="30" customHeight="1" x14ac:dyDescent="0.3">
      <c r="A27" s="139"/>
      <c r="B27" s="139"/>
      <c r="C27" s="139"/>
      <c r="D27" s="139"/>
      <c r="E27" s="141"/>
      <c r="F27" s="134"/>
      <c r="G27" s="134"/>
    </row>
    <row r="28" spans="1:7" ht="30" customHeight="1" x14ac:dyDescent="0.3">
      <c r="A28" s="139"/>
      <c r="B28" s="139"/>
      <c r="C28" s="139"/>
      <c r="D28" s="139"/>
      <c r="E28" s="141"/>
      <c r="F28" s="134"/>
      <c r="G28" s="134"/>
    </row>
    <row r="29" spans="1:7" ht="30" customHeight="1" x14ac:dyDescent="0.3">
      <c r="A29" s="139"/>
      <c r="B29" s="139"/>
      <c r="C29" s="139"/>
      <c r="D29" s="139"/>
      <c r="E29" s="141"/>
      <c r="F29" s="134"/>
      <c r="G29" s="134"/>
    </row>
    <row r="30" spans="1:7" ht="30" customHeight="1" x14ac:dyDescent="0.3">
      <c r="A30" s="139"/>
      <c r="B30" s="139"/>
      <c r="C30" s="139"/>
      <c r="D30" s="139"/>
      <c r="E30" s="141"/>
      <c r="F30" s="134"/>
      <c r="G30" s="134"/>
    </row>
    <row r="31" spans="1:7" ht="30" customHeight="1" x14ac:dyDescent="0.3">
      <c r="A31" s="139"/>
      <c r="B31" s="139"/>
      <c r="C31" s="139"/>
      <c r="D31" s="139"/>
      <c r="E31" s="134"/>
      <c r="F31" s="134"/>
      <c r="G31" s="134"/>
    </row>
    <row r="32" spans="1:7" ht="30" customHeight="1" x14ac:dyDescent="0.3">
      <c r="A32" s="139"/>
      <c r="B32" s="139"/>
      <c r="C32" s="139"/>
      <c r="D32" s="139"/>
      <c r="E32" s="134"/>
      <c r="F32" s="134"/>
      <c r="G32" s="134"/>
    </row>
    <row r="33" spans="1:7" ht="30" customHeight="1" x14ac:dyDescent="0.3">
      <c r="A33" s="139"/>
      <c r="B33" s="139"/>
      <c r="C33" s="139"/>
      <c r="D33" s="139"/>
      <c r="E33" s="134"/>
      <c r="F33" s="134"/>
      <c r="G33" s="134"/>
    </row>
    <row r="34" spans="1:7" ht="30" customHeight="1" x14ac:dyDescent="0.3">
      <c r="A34" s="139"/>
      <c r="B34" s="139"/>
      <c r="C34" s="139"/>
      <c r="D34" s="139"/>
      <c r="E34" s="134"/>
      <c r="F34" s="134"/>
      <c r="G34" s="134"/>
    </row>
    <row r="35" spans="1:7" ht="30" customHeight="1" x14ac:dyDescent="0.3">
      <c r="A35" s="139"/>
      <c r="B35" s="139"/>
      <c r="C35" s="139"/>
      <c r="D35" s="139"/>
      <c r="E35" s="134"/>
      <c r="F35" s="134"/>
      <c r="G35" s="134"/>
    </row>
    <row r="36" spans="1:7" ht="30" customHeight="1" x14ac:dyDescent="0.3">
      <c r="A36" s="139"/>
      <c r="B36" s="139"/>
      <c r="C36" s="139"/>
      <c r="D36" s="139"/>
      <c r="E36" s="134"/>
      <c r="F36" s="134"/>
      <c r="G36" s="134"/>
    </row>
    <row r="37" spans="1:7" ht="30" customHeight="1" x14ac:dyDescent="0.3">
      <c r="A37" s="139"/>
      <c r="B37" s="139"/>
      <c r="C37" s="139"/>
      <c r="D37" s="139"/>
      <c r="E37" s="134"/>
      <c r="F37" s="134"/>
      <c r="G37" s="134"/>
    </row>
    <row r="38" spans="1:7" ht="30" customHeight="1" x14ac:dyDescent="0.3">
      <c r="A38" s="139"/>
      <c r="B38" s="139"/>
      <c r="C38" s="139"/>
      <c r="D38" s="139"/>
      <c r="E38" s="134"/>
      <c r="F38" s="134"/>
      <c r="G38" s="134"/>
    </row>
    <row r="39" spans="1:7" ht="30" customHeight="1" x14ac:dyDescent="0.3">
      <c r="A39" s="139"/>
      <c r="B39" s="139"/>
      <c r="C39" s="139"/>
      <c r="D39" s="139"/>
      <c r="E39" s="134"/>
      <c r="F39" s="134"/>
      <c r="G39" s="134"/>
    </row>
    <row r="40" spans="1:7" ht="30" customHeight="1" x14ac:dyDescent="0.3">
      <c r="A40" s="139"/>
      <c r="B40" s="139"/>
      <c r="C40" s="139"/>
      <c r="D40" s="139"/>
      <c r="E40" s="134"/>
      <c r="F40" s="134"/>
      <c r="G40" s="134"/>
    </row>
    <row r="41" spans="1:7" ht="30" customHeight="1" x14ac:dyDescent="0.3">
      <c r="A41" s="139"/>
      <c r="B41" s="139"/>
      <c r="C41" s="139"/>
      <c r="D41" s="139"/>
      <c r="E41" s="134"/>
      <c r="F41" s="134"/>
      <c r="G41" s="134"/>
    </row>
    <row r="42" spans="1:7" x14ac:dyDescent="0.25">
      <c r="A42" s="130"/>
      <c r="B42" s="130"/>
      <c r="C42" s="130"/>
      <c r="D42" s="130"/>
    </row>
    <row r="43" spans="1:7" x14ac:dyDescent="0.25">
      <c r="A43" s="130"/>
      <c r="B43" s="130"/>
      <c r="C43" s="130"/>
      <c r="D43" s="130"/>
    </row>
  </sheetData>
  <pageMargins left="0.23622047244094491" right="3.937007874015748E-2" top="0.74803149606299213" bottom="0.74803149606299213" header="0.31496062992125984" footer="0.31496062992125984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topLeftCell="B22" workbookViewId="0">
      <selection activeCell="J22" sqref="J22"/>
    </sheetView>
  </sheetViews>
  <sheetFormatPr baseColWidth="10" defaultRowHeight="15" x14ac:dyDescent="0.25"/>
  <cols>
    <col min="1" max="1" width="19.5703125" customWidth="1"/>
    <col min="2" max="2" width="16.28515625" customWidth="1"/>
    <col min="3" max="3" width="18.7109375" customWidth="1"/>
  </cols>
  <sheetData>
    <row r="1" spans="2:9" x14ac:dyDescent="0.25">
      <c r="B1" s="54" t="s">
        <v>567</v>
      </c>
      <c r="C1" s="54" t="s">
        <v>612</v>
      </c>
      <c r="D1" s="54" t="s">
        <v>613</v>
      </c>
      <c r="F1" s="54" t="s">
        <v>563</v>
      </c>
      <c r="G1" s="54" t="s">
        <v>613</v>
      </c>
    </row>
    <row r="2" spans="2:9" x14ac:dyDescent="0.25">
      <c r="B2" s="114" t="s">
        <v>5</v>
      </c>
      <c r="C2" s="114">
        <v>1</v>
      </c>
      <c r="D2" s="114" t="s">
        <v>619</v>
      </c>
      <c r="E2" s="115"/>
      <c r="F2" s="116">
        <v>1</v>
      </c>
      <c r="G2" s="114"/>
    </row>
    <row r="3" spans="2:9" x14ac:dyDescent="0.25">
      <c r="B3" s="117" t="s">
        <v>614</v>
      </c>
      <c r="C3" s="118">
        <v>5</v>
      </c>
      <c r="D3" s="118" t="s">
        <v>615</v>
      </c>
      <c r="F3" s="147">
        <v>1</v>
      </c>
      <c r="G3" s="20">
        <v>4</v>
      </c>
    </row>
    <row r="4" spans="2:9" x14ac:dyDescent="0.25">
      <c r="B4" s="119" t="s">
        <v>616</v>
      </c>
      <c r="C4" s="111">
        <v>4</v>
      </c>
      <c r="D4" s="111" t="s">
        <v>615</v>
      </c>
      <c r="F4" s="144">
        <v>1</v>
      </c>
      <c r="G4" s="10">
        <v>4</v>
      </c>
    </row>
    <row r="5" spans="2:9" x14ac:dyDescent="0.25">
      <c r="B5" s="114" t="s">
        <v>1325</v>
      </c>
      <c r="C5" s="111">
        <v>2</v>
      </c>
      <c r="D5" s="111" t="s">
        <v>615</v>
      </c>
      <c r="F5" s="10">
        <v>2</v>
      </c>
      <c r="G5" s="10"/>
    </row>
    <row r="6" spans="2:9" x14ac:dyDescent="0.25">
      <c r="B6" s="119" t="s">
        <v>617</v>
      </c>
      <c r="C6" s="111">
        <v>3</v>
      </c>
      <c r="D6" s="111" t="s">
        <v>615</v>
      </c>
      <c r="F6" s="144">
        <v>11</v>
      </c>
      <c r="G6" s="10">
        <v>3</v>
      </c>
    </row>
    <row r="7" spans="2:9" x14ac:dyDescent="0.25">
      <c r="B7" s="114" t="s">
        <v>618</v>
      </c>
      <c r="C7" s="111">
        <v>14</v>
      </c>
      <c r="D7" s="111" t="s">
        <v>619</v>
      </c>
      <c r="F7" s="10">
        <v>14</v>
      </c>
      <c r="G7" s="10"/>
    </row>
    <row r="8" spans="2:9" x14ac:dyDescent="0.25">
      <c r="B8" s="119" t="s">
        <v>620</v>
      </c>
      <c r="C8" s="111">
        <v>12</v>
      </c>
      <c r="D8" s="111" t="s">
        <v>615</v>
      </c>
      <c r="F8" s="10"/>
      <c r="G8" s="146">
        <v>8</v>
      </c>
      <c r="I8" s="99" t="s">
        <v>1417</v>
      </c>
    </row>
    <row r="9" spans="2:9" x14ac:dyDescent="0.25">
      <c r="B9" s="114" t="s">
        <v>621</v>
      </c>
      <c r="C9" s="111">
        <v>1</v>
      </c>
      <c r="D9" s="111" t="s">
        <v>615</v>
      </c>
      <c r="F9" s="10"/>
      <c r="G9" s="10">
        <v>1</v>
      </c>
    </row>
    <row r="10" spans="2:9" x14ac:dyDescent="0.25">
      <c r="B10" s="120" t="s">
        <v>622</v>
      </c>
      <c r="C10" s="111">
        <v>3</v>
      </c>
      <c r="D10" s="111" t="s">
        <v>615</v>
      </c>
      <c r="F10" s="10"/>
      <c r="G10" s="146">
        <v>2</v>
      </c>
    </row>
    <row r="11" spans="2:9" x14ac:dyDescent="0.25">
      <c r="B11" s="120" t="s">
        <v>1326</v>
      </c>
      <c r="C11" s="111">
        <v>1</v>
      </c>
      <c r="D11" s="111" t="s">
        <v>615</v>
      </c>
      <c r="F11" s="144">
        <v>1</v>
      </c>
      <c r="G11" s="10"/>
    </row>
    <row r="12" spans="2:9" x14ac:dyDescent="0.25">
      <c r="B12" s="114" t="s">
        <v>1327</v>
      </c>
      <c r="C12" s="111">
        <v>1</v>
      </c>
      <c r="D12" s="111" t="s">
        <v>615</v>
      </c>
      <c r="F12" s="10">
        <v>1</v>
      </c>
      <c r="G12" s="10"/>
    </row>
    <row r="13" spans="2:9" x14ac:dyDescent="0.25">
      <c r="B13" s="114" t="s">
        <v>4</v>
      </c>
      <c r="C13" s="111">
        <v>2</v>
      </c>
      <c r="D13" s="111" t="s">
        <v>615</v>
      </c>
      <c r="F13" s="10">
        <v>2</v>
      </c>
      <c r="G13" s="10"/>
    </row>
    <row r="14" spans="2:9" x14ac:dyDescent="0.25">
      <c r="B14" s="119" t="s">
        <v>551</v>
      </c>
      <c r="C14" s="111">
        <v>1</v>
      </c>
      <c r="D14" s="111" t="s">
        <v>619</v>
      </c>
      <c r="F14" s="144">
        <v>1</v>
      </c>
      <c r="G14" s="10"/>
    </row>
    <row r="15" spans="2:9" x14ac:dyDescent="0.25">
      <c r="B15" s="119" t="s">
        <v>623</v>
      </c>
      <c r="C15" s="111">
        <v>4</v>
      </c>
      <c r="D15" s="111" t="s">
        <v>619</v>
      </c>
      <c r="F15" s="144">
        <v>4</v>
      </c>
      <c r="G15" s="10"/>
    </row>
    <row r="16" spans="2:9" x14ac:dyDescent="0.25">
      <c r="B16" s="114" t="s">
        <v>1328</v>
      </c>
      <c r="C16" s="111">
        <v>1</v>
      </c>
      <c r="D16" s="111" t="s">
        <v>615</v>
      </c>
      <c r="F16" s="10">
        <v>1</v>
      </c>
      <c r="G16" s="10"/>
    </row>
    <row r="17" spans="2:13" x14ac:dyDescent="0.25">
      <c r="B17" s="119" t="s">
        <v>137</v>
      </c>
      <c r="C17" s="111">
        <v>1</v>
      </c>
      <c r="D17" s="111" t="s">
        <v>615</v>
      </c>
      <c r="F17" s="10">
        <v>1</v>
      </c>
      <c r="G17" s="10"/>
      <c r="I17" s="12" t="s">
        <v>1418</v>
      </c>
      <c r="L17" s="12"/>
      <c r="M17" s="12"/>
    </row>
    <row r="18" spans="2:13" x14ac:dyDescent="0.25">
      <c r="B18" s="114" t="s">
        <v>1329</v>
      </c>
      <c r="C18" s="111">
        <v>1</v>
      </c>
      <c r="D18" s="111" t="s">
        <v>615</v>
      </c>
      <c r="F18" s="10">
        <v>1</v>
      </c>
      <c r="G18" s="10"/>
    </row>
    <row r="19" spans="2:13" x14ac:dyDescent="0.25">
      <c r="B19" s="114" t="s">
        <v>1330</v>
      </c>
      <c r="C19" s="111">
        <v>3</v>
      </c>
      <c r="D19" s="111" t="s">
        <v>615</v>
      </c>
      <c r="F19" s="10">
        <v>3</v>
      </c>
      <c r="G19" s="10"/>
    </row>
    <row r="20" spans="2:13" x14ac:dyDescent="0.25">
      <c r="B20" s="114" t="s">
        <v>201</v>
      </c>
      <c r="C20" s="111">
        <v>1</v>
      </c>
      <c r="D20" s="111" t="s">
        <v>615</v>
      </c>
      <c r="F20" s="10">
        <v>1</v>
      </c>
      <c r="G20" s="10"/>
    </row>
    <row r="21" spans="2:13" x14ac:dyDescent="0.25">
      <c r="B21" s="114" t="s">
        <v>624</v>
      </c>
      <c r="C21" s="111">
        <v>1</v>
      </c>
      <c r="D21" s="111" t="s">
        <v>619</v>
      </c>
      <c r="F21" s="10">
        <v>1</v>
      </c>
      <c r="G21" s="10"/>
    </row>
    <row r="22" spans="2:13" x14ac:dyDescent="0.25">
      <c r="B22" s="148" t="s">
        <v>625</v>
      </c>
      <c r="C22" s="111">
        <v>2</v>
      </c>
      <c r="D22" s="111" t="s">
        <v>619</v>
      </c>
      <c r="F22" s="144">
        <v>2</v>
      </c>
      <c r="G22" s="10"/>
    </row>
    <row r="23" spans="2:13" x14ac:dyDescent="0.25">
      <c r="B23" s="119" t="s">
        <v>626</v>
      </c>
      <c r="C23" s="111">
        <v>2</v>
      </c>
      <c r="D23" s="111" t="s">
        <v>615</v>
      </c>
      <c r="F23" s="144">
        <v>8</v>
      </c>
      <c r="G23" s="10">
        <v>2</v>
      </c>
    </row>
    <row r="24" spans="2:13" x14ac:dyDescent="0.25">
      <c r="B24" s="119" t="s">
        <v>627</v>
      </c>
      <c r="C24" s="111">
        <v>2</v>
      </c>
      <c r="D24" s="111" t="s">
        <v>615</v>
      </c>
      <c r="F24" s="10"/>
      <c r="G24" s="146">
        <v>1</v>
      </c>
    </row>
    <row r="25" spans="2:13" x14ac:dyDescent="0.25">
      <c r="B25" s="114" t="s">
        <v>628</v>
      </c>
      <c r="C25" s="111">
        <v>2</v>
      </c>
      <c r="D25" s="111" t="s">
        <v>615</v>
      </c>
      <c r="F25" s="10"/>
      <c r="G25" s="10">
        <v>2</v>
      </c>
    </row>
    <row r="26" spans="2:13" x14ac:dyDescent="0.25">
      <c r="B26" s="114" t="s">
        <v>629</v>
      </c>
      <c r="C26" s="111">
        <v>1</v>
      </c>
      <c r="D26" s="111" t="s">
        <v>615</v>
      </c>
      <c r="F26" s="10">
        <v>1</v>
      </c>
      <c r="G26" s="10">
        <v>1</v>
      </c>
    </row>
    <row r="27" spans="2:13" ht="15.75" x14ac:dyDescent="0.25">
      <c r="B27" s="121" t="s">
        <v>630</v>
      </c>
      <c r="C27" s="111">
        <v>3</v>
      </c>
      <c r="D27" s="111" t="s">
        <v>615</v>
      </c>
      <c r="F27" s="10"/>
      <c r="G27" s="10">
        <v>3</v>
      </c>
    </row>
    <row r="28" spans="2:13" x14ac:dyDescent="0.25">
      <c r="B28" s="120" t="s">
        <v>151</v>
      </c>
      <c r="C28" s="111">
        <v>3</v>
      </c>
      <c r="D28" s="111" t="s">
        <v>619</v>
      </c>
      <c r="F28" s="10">
        <v>3</v>
      </c>
      <c r="G28" s="10"/>
    </row>
    <row r="29" spans="2:13" ht="15" customHeight="1" x14ac:dyDescent="0.25">
      <c r="B29" s="114" t="s">
        <v>631</v>
      </c>
      <c r="C29" s="111">
        <v>2</v>
      </c>
      <c r="D29" s="111" t="s">
        <v>619</v>
      </c>
      <c r="F29" s="10"/>
      <c r="G29" s="10">
        <v>1</v>
      </c>
    </row>
    <row r="30" spans="2:13" x14ac:dyDescent="0.25">
      <c r="B30" s="120" t="s">
        <v>632</v>
      </c>
      <c r="C30" s="111">
        <v>4</v>
      </c>
      <c r="D30" s="111" t="s">
        <v>615</v>
      </c>
      <c r="F30" s="10">
        <v>1</v>
      </c>
      <c r="G30" s="10">
        <v>3</v>
      </c>
    </row>
    <row r="31" spans="2:13" x14ac:dyDescent="0.25">
      <c r="B31" s="149" t="s">
        <v>626</v>
      </c>
      <c r="C31" s="150">
        <v>11</v>
      </c>
      <c r="D31" s="150" t="s">
        <v>615</v>
      </c>
      <c r="E31" s="99"/>
      <c r="F31" s="151">
        <v>11</v>
      </c>
      <c r="G31" s="151"/>
      <c r="I31" s="99" t="s">
        <v>1419</v>
      </c>
    </row>
    <row r="32" spans="2:13" x14ac:dyDescent="0.25">
      <c r="B32" s="114" t="s">
        <v>633</v>
      </c>
      <c r="C32" s="111">
        <v>1</v>
      </c>
      <c r="D32" s="111" t="s">
        <v>615</v>
      </c>
      <c r="F32" s="10">
        <v>1</v>
      </c>
      <c r="G32" s="10">
        <v>1</v>
      </c>
    </row>
    <row r="33" spans="2:7" x14ac:dyDescent="0.25">
      <c r="B33" s="119" t="s">
        <v>634</v>
      </c>
      <c r="C33" s="111">
        <v>1</v>
      </c>
      <c r="D33" s="111" t="s">
        <v>615</v>
      </c>
      <c r="F33" s="10"/>
      <c r="G33" s="146">
        <v>1</v>
      </c>
    </row>
    <row r="34" spans="2:7" x14ac:dyDescent="0.25">
      <c r="B34" s="114" t="s">
        <v>629</v>
      </c>
      <c r="C34" s="111">
        <v>2</v>
      </c>
      <c r="D34" s="111" t="s">
        <v>615</v>
      </c>
      <c r="F34" s="10">
        <v>2</v>
      </c>
      <c r="G34" s="10"/>
    </row>
    <row r="35" spans="2:7" x14ac:dyDescent="0.25">
      <c r="B35" s="114" t="s">
        <v>635</v>
      </c>
      <c r="C35" s="111">
        <v>6</v>
      </c>
      <c r="D35" s="111" t="s">
        <v>615</v>
      </c>
      <c r="F35" s="10"/>
      <c r="G35" s="10">
        <v>5</v>
      </c>
    </row>
    <row r="36" spans="2:7" x14ac:dyDescent="0.25">
      <c r="B36" s="114" t="s">
        <v>228</v>
      </c>
      <c r="C36" s="111">
        <v>1</v>
      </c>
      <c r="D36" s="128" t="s">
        <v>615</v>
      </c>
      <c r="F36" s="25"/>
      <c r="G36" s="25">
        <v>1</v>
      </c>
    </row>
    <row r="37" spans="2:7" ht="45" x14ac:dyDescent="0.25">
      <c r="B37" s="152" t="s">
        <v>1340</v>
      </c>
      <c r="C37" s="125">
        <v>1</v>
      </c>
      <c r="D37" s="125" t="s">
        <v>619</v>
      </c>
      <c r="E37" s="10"/>
      <c r="F37" s="145">
        <v>1</v>
      </c>
      <c r="G37" s="10"/>
    </row>
    <row r="38" spans="2:7" ht="19.5" thickBot="1" x14ac:dyDescent="0.45">
      <c r="B38" s="18" t="s">
        <v>78</v>
      </c>
      <c r="C38" s="18"/>
      <c r="D38" s="112"/>
      <c r="F38" s="10">
        <f>SUM(F2:F37)</f>
        <v>77</v>
      </c>
      <c r="G38" s="129">
        <f>SUM(G3:G36)</f>
        <v>43</v>
      </c>
    </row>
    <row r="39" spans="2:7" ht="15.75" thickBot="1" x14ac:dyDescent="0.3"/>
    <row r="40" spans="2:7" ht="18.75" x14ac:dyDescent="0.4">
      <c r="B40" s="175" t="s">
        <v>636</v>
      </c>
      <c r="C40" s="176"/>
      <c r="D40" s="177"/>
      <c r="G40" s="124">
        <f>SUM(F38+G38)</f>
        <v>120</v>
      </c>
    </row>
    <row r="41" spans="2:7" x14ac:dyDescent="0.25">
      <c r="B41" s="178"/>
      <c r="C41" s="179"/>
      <c r="D41" s="180"/>
    </row>
    <row r="42" spans="2:7" x14ac:dyDescent="0.25">
      <c r="B42" s="178"/>
      <c r="C42" s="179"/>
      <c r="D42" s="180"/>
    </row>
    <row r="43" spans="2:7" ht="15.75" thickBot="1" x14ac:dyDescent="0.3">
      <c r="B43" s="181"/>
      <c r="C43" s="182"/>
      <c r="D43" s="183"/>
    </row>
  </sheetData>
  <autoFilter ref="B1:G38"/>
  <mergeCells count="1">
    <mergeCell ref="B40:D43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8"/>
  <sheetViews>
    <sheetView topLeftCell="A4" workbookViewId="0">
      <selection activeCell="E6" sqref="E6"/>
    </sheetView>
  </sheetViews>
  <sheetFormatPr baseColWidth="10" defaultRowHeight="15" x14ac:dyDescent="0.25"/>
  <cols>
    <col min="3" max="3" width="20.7109375" customWidth="1"/>
  </cols>
  <sheetData>
    <row r="2" spans="3:8" ht="15.75" thickBot="1" x14ac:dyDescent="0.3"/>
    <row r="3" spans="3:8" ht="15.75" thickBot="1" x14ac:dyDescent="0.3">
      <c r="C3" s="39" t="s">
        <v>546</v>
      </c>
      <c r="D3" s="38"/>
      <c r="E3" s="39" t="s">
        <v>563</v>
      </c>
      <c r="F3" s="39" t="s">
        <v>131</v>
      </c>
    </row>
    <row r="5" spans="3:8" x14ac:dyDescent="0.25">
      <c r="C5" s="10" t="s">
        <v>547</v>
      </c>
      <c r="D5" s="10"/>
      <c r="E5" s="10">
        <f>SUM(Capital!C16)</f>
        <v>32</v>
      </c>
      <c r="F5" s="10"/>
      <c r="H5" t="s">
        <v>1342</v>
      </c>
    </row>
    <row r="6" spans="3:8" x14ac:dyDescent="0.25">
      <c r="C6" s="10" t="s">
        <v>560</v>
      </c>
      <c r="D6" s="10"/>
      <c r="E6" s="10">
        <f>SUM('Rosario Peñaloza'!E107)</f>
        <v>97</v>
      </c>
      <c r="F6" s="10"/>
    </row>
    <row r="7" spans="3:8" x14ac:dyDescent="0.25">
      <c r="C7" s="10" t="s">
        <v>548</v>
      </c>
      <c r="D7" s="10"/>
      <c r="E7" s="10">
        <f>SUM('Felipe Varela'!E23)</f>
        <v>7</v>
      </c>
      <c r="F7" s="10">
        <f>SUM('Felipe Varela'!F23)</f>
        <v>18</v>
      </c>
    </row>
    <row r="8" spans="3:8" x14ac:dyDescent="0.25">
      <c r="C8" s="10" t="s">
        <v>549</v>
      </c>
      <c r="D8" s="10"/>
      <c r="E8" s="10">
        <f>SUM(Vinchina!G21)</f>
        <v>32</v>
      </c>
      <c r="F8" s="10"/>
      <c r="H8" s="186"/>
    </row>
    <row r="9" spans="3:8" x14ac:dyDescent="0.25">
      <c r="C9" s="10" t="s">
        <v>550</v>
      </c>
      <c r="D9" s="10"/>
      <c r="E9" s="10">
        <f>SUM(Arauco!C26)</f>
        <v>28</v>
      </c>
      <c r="F9" s="10"/>
      <c r="H9" s="186"/>
    </row>
    <row r="10" spans="3:8" x14ac:dyDescent="0.25">
      <c r="C10" s="10" t="s">
        <v>551</v>
      </c>
      <c r="D10" s="10"/>
      <c r="E10" s="10">
        <f>SUM('Castro Barros'!B20)</f>
        <v>16</v>
      </c>
      <c r="F10" s="10"/>
    </row>
    <row r="11" spans="3:8" x14ac:dyDescent="0.25">
      <c r="C11" s="10" t="s">
        <v>552</v>
      </c>
      <c r="D11" s="10"/>
      <c r="E11" s="97">
        <f>SUM(Chamical!G31)</f>
        <v>34</v>
      </c>
      <c r="F11" s="97">
        <f>SUM(Chamical!H31)</f>
        <v>62</v>
      </c>
    </row>
    <row r="12" spans="3:8" x14ac:dyDescent="0.25">
      <c r="C12" s="10" t="s">
        <v>553</v>
      </c>
      <c r="D12" s="10"/>
      <c r="E12" s="10">
        <f>SUM(Chilecito!B22)</f>
        <v>20</v>
      </c>
      <c r="F12" s="10"/>
    </row>
    <row r="13" spans="3:8" x14ac:dyDescent="0.25">
      <c r="C13" s="10" t="s">
        <v>554</v>
      </c>
      <c r="D13" s="10"/>
      <c r="E13" s="10">
        <f>SUM(Famatina!E53)</f>
        <v>17</v>
      </c>
      <c r="F13" s="10"/>
      <c r="H13" t="s">
        <v>1420</v>
      </c>
    </row>
    <row r="14" spans="3:8" x14ac:dyDescent="0.25">
      <c r="C14" s="10" t="s">
        <v>555</v>
      </c>
      <c r="D14" s="10"/>
      <c r="E14" s="184" t="s">
        <v>1070</v>
      </c>
      <c r="F14" s="185"/>
    </row>
    <row r="15" spans="3:8" x14ac:dyDescent="0.25">
      <c r="C15" s="10" t="s">
        <v>556</v>
      </c>
      <c r="D15" s="10"/>
      <c r="E15" s="10">
        <f>SUM(J.F.QUIROGA!G143)</f>
        <v>142</v>
      </c>
      <c r="F15" s="10"/>
    </row>
    <row r="16" spans="3:8" x14ac:dyDescent="0.25">
      <c r="C16" s="10" t="s">
        <v>211</v>
      </c>
      <c r="D16" s="10"/>
      <c r="E16" s="10">
        <f>SUM('San Martin'!F61)</f>
        <v>9</v>
      </c>
      <c r="F16" s="10">
        <f>SUM('San Martin'!G61)</f>
        <v>89</v>
      </c>
    </row>
    <row r="17" spans="3:8" x14ac:dyDescent="0.25">
      <c r="C17" s="10" t="s">
        <v>557</v>
      </c>
      <c r="D17" s="10"/>
      <c r="E17" s="10">
        <f>SUM(Independencia!G35)</f>
        <v>17</v>
      </c>
      <c r="F17" s="10">
        <f>SUM(Independencia!H35)</f>
        <v>34</v>
      </c>
      <c r="H17" t="s">
        <v>1420</v>
      </c>
    </row>
    <row r="18" spans="3:8" x14ac:dyDescent="0.25">
      <c r="C18" s="10" t="s">
        <v>558</v>
      </c>
      <c r="D18" s="10"/>
      <c r="E18" s="10">
        <f>SUM('General Ocampo'!D58)</f>
        <v>102</v>
      </c>
      <c r="F18" s="10">
        <f>SUM('General Ocampo'!E58)</f>
        <v>37</v>
      </c>
    </row>
    <row r="19" spans="3:8" x14ac:dyDescent="0.25">
      <c r="C19" s="10" t="s">
        <v>559</v>
      </c>
      <c r="D19" s="10"/>
      <c r="E19" s="123">
        <v>4</v>
      </c>
      <c r="F19" s="122"/>
    </row>
    <row r="20" spans="3:8" x14ac:dyDescent="0.25">
      <c r="C20" s="10" t="s">
        <v>611</v>
      </c>
      <c r="D20" s="10"/>
      <c r="E20" s="10">
        <f>SUM(Sauces!C8)</f>
        <v>2</v>
      </c>
      <c r="F20" s="10"/>
      <c r="H20" t="s">
        <v>1420</v>
      </c>
    </row>
    <row r="21" spans="3:8" x14ac:dyDescent="0.25">
      <c r="C21" s="10" t="s">
        <v>561</v>
      </c>
      <c r="D21" s="10"/>
      <c r="E21" s="10">
        <f>SUM('[1]Angel Peñaloza'!B26)</f>
        <v>24</v>
      </c>
      <c r="F21" s="10"/>
    </row>
    <row r="22" spans="3:8" x14ac:dyDescent="0.25">
      <c r="C22" s="10" t="s">
        <v>562</v>
      </c>
      <c r="D22" s="10"/>
      <c r="E22" s="10">
        <v>77</v>
      </c>
      <c r="F22" s="10">
        <v>43</v>
      </c>
    </row>
    <row r="25" spans="3:8" x14ac:dyDescent="0.25">
      <c r="C25" s="13" t="s">
        <v>564</v>
      </c>
      <c r="D25" s="13"/>
      <c r="E25" s="13">
        <f>+E22+E21+E20+E18+E17+E16+E15+E13+E12+E11+E10+E9+E8+E7+E6+E5+F28+E19</f>
        <v>660</v>
      </c>
      <c r="F25" s="13">
        <f>+F22+F18+F17+F16+F11+F7</f>
        <v>283</v>
      </c>
    </row>
    <row r="27" spans="3:8" ht="15.75" thickBot="1" x14ac:dyDescent="0.3"/>
    <row r="28" spans="3:8" ht="15.75" thickBot="1" x14ac:dyDescent="0.3">
      <c r="C28" s="37" t="s">
        <v>565</v>
      </c>
      <c r="D28" s="12"/>
      <c r="E28" s="37">
        <f>SUM(E25+F25)</f>
        <v>943</v>
      </c>
    </row>
  </sheetData>
  <mergeCells count="2">
    <mergeCell ref="E14:F14"/>
    <mergeCell ref="H8:H9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1" sqref="E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Capital</vt:lpstr>
      <vt:lpstr>Rosario Peñaloza</vt:lpstr>
      <vt:lpstr>Felipe Varela</vt:lpstr>
      <vt:lpstr>Vinchina</vt:lpstr>
      <vt:lpstr>Arauco</vt:lpstr>
      <vt:lpstr>Castro Barros</vt:lpstr>
      <vt:lpstr>Chamical</vt:lpstr>
      <vt:lpstr>Chilecito</vt:lpstr>
      <vt:lpstr>Famatina</vt:lpstr>
      <vt:lpstr>J.F.QUIROGA</vt:lpstr>
      <vt:lpstr>San Martin</vt:lpstr>
      <vt:lpstr>Independencia</vt:lpstr>
      <vt:lpstr>General Ocampo</vt:lpstr>
      <vt:lpstr>Sanagasta</vt:lpstr>
      <vt:lpstr>Sauces</vt:lpstr>
      <vt:lpstr>Angel Peñaloza</vt:lpstr>
      <vt:lpstr>General Belgrano</vt:lpstr>
      <vt:lpstr>Total Provincial</vt:lpstr>
      <vt:lpstr>.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Julia Elena Rizzardi</cp:lastModifiedBy>
  <cp:lastPrinted>2018-09-12T14:07:10Z</cp:lastPrinted>
  <dcterms:created xsi:type="dcterms:W3CDTF">2018-09-12T12:37:04Z</dcterms:created>
  <dcterms:modified xsi:type="dcterms:W3CDTF">2018-10-30T20:05:40Z</dcterms:modified>
</cp:coreProperties>
</file>